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65" activeTab="4"/>
  </bookViews>
  <sheets>
    <sheet name="B 48" sheetId="1" r:id="rId1"/>
    <sheet name="B50" sheetId="4" r:id="rId2"/>
    <sheet name="B51" sheetId="3" r:id="rId3"/>
    <sheet name="B52" sheetId="6" r:id="rId4"/>
    <sheet name="B53" sheetId="7" r:id="rId5"/>
  </sheets>
  <definedNames>
    <definedName name="chuong_phuluc_48" localSheetId="0">'B 48'!$A$1</definedName>
    <definedName name="chuong_phuluc_48_name" localSheetId="0">'B 48'!$A$2</definedName>
    <definedName name="chuong_phuluc_50" localSheetId="1">'B50'!$A$1</definedName>
    <definedName name="chuong_phuluc_50_name" localSheetId="1">'B50'!$A$2</definedName>
    <definedName name="chuong_phuluc_51" localSheetId="2">'B51'!$A$1</definedName>
    <definedName name="chuong_phuluc_51_name" localSheetId="2">'B51'!$A$2</definedName>
    <definedName name="chuong_phuluc_52" localSheetId="3">'B52'!$A$1</definedName>
    <definedName name="chuong_phuluc_52_name" localSheetId="3">'B52'!$A$2</definedName>
    <definedName name="chuong_phuluc_53" localSheetId="4">'B53'!$A$1</definedName>
    <definedName name="chuong_phuluc_53_name" localSheetId="4">'B53'!$A$2</definedName>
    <definedName name="_xlnm.Print_Area" localSheetId="0">'B 48'!$A$1:$F$41</definedName>
    <definedName name="_xlnm.Print_Area" localSheetId="1">'B50'!$A$1:$I$39</definedName>
    <definedName name="_xlnm.Print_Area" localSheetId="2">'B51'!$A$1:$F$127</definedName>
    <definedName name="_xlnm.Print_Area" localSheetId="3">'B52'!$A$1:$F$50</definedName>
    <definedName name="_xlnm.Print_Area" localSheetId="4">'B53'!$A$1:$K$128</definedName>
  </definedNames>
  <calcPr calcId="162913"/>
</workbook>
</file>

<file path=xl/calcChain.xml><?xml version="1.0" encoding="utf-8"?>
<calcChain xmlns="http://schemas.openxmlformats.org/spreadsheetml/2006/main">
  <c r="F127" i="3" l="1"/>
  <c r="F32" i="3"/>
  <c r="J8" i="4"/>
  <c r="J9" i="4"/>
  <c r="K111" i="7" l="1"/>
  <c r="J111" i="7"/>
  <c r="K100" i="7"/>
  <c r="J100" i="7"/>
  <c r="K75" i="7"/>
  <c r="J69" i="7"/>
  <c r="K65" i="7"/>
  <c r="K57" i="7"/>
  <c r="K54" i="7"/>
  <c r="K47" i="7"/>
  <c r="K42" i="7"/>
  <c r="K40" i="7"/>
  <c r="K33" i="7"/>
  <c r="K30" i="7"/>
  <c r="E116" i="3" l="1"/>
  <c r="E113" i="3"/>
  <c r="E110" i="3"/>
  <c r="E108" i="3"/>
  <c r="E105" i="3"/>
  <c r="E99" i="3"/>
  <c r="E84" i="3"/>
  <c r="E76" i="3"/>
  <c r="E75" i="3"/>
  <c r="E74" i="3"/>
  <c r="E71" i="3"/>
  <c r="E68" i="3"/>
  <c r="E67" i="3"/>
  <c r="E61" i="3"/>
  <c r="E60" i="3"/>
  <c r="E59" i="3"/>
  <c r="E56" i="3"/>
  <c r="E55" i="3"/>
  <c r="E53" i="3"/>
  <c r="E52" i="3"/>
  <c r="E51" i="3"/>
  <c r="E48" i="3"/>
  <c r="E45" i="3"/>
  <c r="E44" i="3"/>
  <c r="E41" i="3"/>
  <c r="E39" i="3"/>
  <c r="E38" i="3"/>
  <c r="G29" i="3"/>
  <c r="H29" i="3" s="1"/>
  <c r="E32" i="3"/>
  <c r="H127" i="3"/>
  <c r="H126" i="3"/>
  <c r="H125" i="3"/>
  <c r="H122" i="3"/>
  <c r="H121" i="3"/>
  <c r="H120" i="3"/>
  <c r="H119" i="3"/>
  <c r="H116" i="3"/>
  <c r="H113" i="3"/>
  <c r="H110" i="3"/>
  <c r="H108" i="3"/>
  <c r="H105" i="3"/>
  <c r="H102" i="3"/>
  <c r="H99" i="3"/>
  <c r="H96" i="3"/>
  <c r="H93" i="3"/>
  <c r="H90" i="3"/>
  <c r="H87" i="3"/>
  <c r="H84" i="3"/>
  <c r="H82" i="3"/>
  <c r="H79" i="3"/>
  <c r="H76" i="3"/>
  <c r="H75" i="3"/>
  <c r="H74" i="3"/>
  <c r="H71" i="3"/>
  <c r="H69" i="3"/>
  <c r="H68" i="3"/>
  <c r="H67" i="3"/>
  <c r="H61" i="3"/>
  <c r="H60" i="3"/>
  <c r="H59" i="3"/>
  <c r="H57" i="3"/>
  <c r="H56" i="3"/>
  <c r="H55" i="3"/>
  <c r="H53" i="3"/>
  <c r="H52" i="3"/>
  <c r="H51" i="3"/>
  <c r="H48" i="3"/>
  <c r="H46" i="3"/>
  <c r="H45" i="3"/>
  <c r="H44" i="3"/>
  <c r="H41" i="3"/>
  <c r="H39" i="3"/>
  <c r="H38" i="3"/>
  <c r="H32" i="3"/>
  <c r="H31" i="3"/>
  <c r="H30" i="3"/>
  <c r="H28" i="3"/>
  <c r="H27" i="3"/>
  <c r="H26" i="3"/>
  <c r="H23" i="3"/>
  <c r="H22" i="3"/>
  <c r="H21" i="3"/>
  <c r="H18" i="3"/>
  <c r="H15" i="3"/>
  <c r="H14" i="3"/>
  <c r="H13" i="3"/>
  <c r="H38" i="4"/>
  <c r="G38" i="4"/>
  <c r="K28" i="4"/>
  <c r="K27" i="4"/>
  <c r="K21" i="4"/>
  <c r="K19" i="4"/>
  <c r="D32" i="1" l="1"/>
  <c r="D31" i="1"/>
  <c r="D30" i="1"/>
  <c r="D23" i="1"/>
  <c r="D22" i="1"/>
  <c r="C23" i="1"/>
  <c r="G10" i="1"/>
  <c r="E108" i="7"/>
  <c r="C103" i="7"/>
  <c r="D117" i="7"/>
  <c r="E114" i="7"/>
  <c r="D109" i="7"/>
  <c r="D106" i="7"/>
  <c r="D85" i="7"/>
  <c r="E49" i="7"/>
  <c r="K49" i="7" s="1"/>
  <c r="C39" i="6"/>
  <c r="C38" i="6"/>
  <c r="C22" i="3"/>
  <c r="C29" i="3"/>
  <c r="C22" i="1" s="1"/>
  <c r="D64" i="3"/>
  <c r="C64" i="3"/>
  <c r="C115" i="3"/>
  <c r="C114" i="3" s="1"/>
  <c r="C112" i="3"/>
  <c r="C111" i="3" s="1"/>
  <c r="C83" i="3"/>
  <c r="C69" i="3"/>
  <c r="E69" i="3" s="1"/>
  <c r="C31" i="3"/>
  <c r="E64" i="3" l="1"/>
  <c r="H64" i="3"/>
  <c r="F23" i="1"/>
  <c r="H124" i="7" l="1"/>
  <c r="G117" i="7"/>
  <c r="J117" i="7" s="1"/>
  <c r="H114" i="7"/>
  <c r="K114" i="7" s="1"/>
  <c r="G106" i="7"/>
  <c r="J106" i="7" s="1"/>
  <c r="G103" i="7"/>
  <c r="G97" i="7"/>
  <c r="G94" i="7"/>
  <c r="G91" i="7"/>
  <c r="G80" i="7"/>
  <c r="G85" i="7"/>
  <c r="J85" i="7" s="1"/>
  <c r="G88" i="7"/>
  <c r="H71" i="7"/>
  <c r="G71" i="7"/>
  <c r="G62" i="7"/>
  <c r="G61" i="7"/>
  <c r="G60" i="7"/>
  <c r="F57" i="7"/>
  <c r="G56" i="7"/>
  <c r="F54" i="7"/>
  <c r="H53" i="7"/>
  <c r="G52" i="7"/>
  <c r="H46" i="7"/>
  <c r="G45" i="7"/>
  <c r="G42" i="7"/>
  <c r="G40" i="7"/>
  <c r="G39" i="7"/>
  <c r="H21" i="7"/>
  <c r="E21" i="7"/>
  <c r="G32" i="7"/>
  <c r="F65" i="7"/>
  <c r="F42" i="7" l="1"/>
  <c r="L55" i="7"/>
  <c r="L58" i="7"/>
  <c r="L53" i="7"/>
  <c r="G24" i="7"/>
  <c r="G23" i="7"/>
  <c r="G22" i="7"/>
  <c r="G16" i="7"/>
  <c r="G15" i="7"/>
  <c r="G14" i="7"/>
  <c r="E71" i="7"/>
  <c r="H116" i="7"/>
  <c r="H115" i="7" s="1"/>
  <c r="G116" i="7"/>
  <c r="E116" i="7"/>
  <c r="E115" i="7" s="1"/>
  <c r="D116" i="7"/>
  <c r="D115" i="7" s="1"/>
  <c r="H113" i="7"/>
  <c r="G113" i="7"/>
  <c r="G112" i="7" s="1"/>
  <c r="E113" i="7"/>
  <c r="E112" i="7" s="1"/>
  <c r="D113" i="7"/>
  <c r="D112" i="7" s="1"/>
  <c r="H110" i="7"/>
  <c r="G110" i="7"/>
  <c r="E110" i="7"/>
  <c r="D110" i="7"/>
  <c r="D99" i="7"/>
  <c r="D98" i="7" s="1"/>
  <c r="D79" i="7"/>
  <c r="D78" i="7" s="1"/>
  <c r="H51" i="7"/>
  <c r="G51" i="7"/>
  <c r="D77" i="7"/>
  <c r="J77" i="7" s="1"/>
  <c r="D76" i="7"/>
  <c r="D75" i="7"/>
  <c r="J75" i="7" s="1"/>
  <c r="F75" i="7"/>
  <c r="D72" i="7"/>
  <c r="D70" i="7"/>
  <c r="D65" i="7"/>
  <c r="J65" i="7" s="1"/>
  <c r="D62" i="7"/>
  <c r="J62" i="7" s="1"/>
  <c r="D61" i="7"/>
  <c r="J61" i="7" s="1"/>
  <c r="D60" i="7"/>
  <c r="J60" i="7" s="1"/>
  <c r="D57" i="7"/>
  <c r="J57" i="7" s="1"/>
  <c r="D56" i="7"/>
  <c r="J56" i="7" s="1"/>
  <c r="D54" i="7"/>
  <c r="E53" i="7"/>
  <c r="E51" i="7" s="1"/>
  <c r="D52" i="7"/>
  <c r="J52" i="7" s="1"/>
  <c r="D42" i="7"/>
  <c r="J42" i="7" s="1"/>
  <c r="D45" i="7"/>
  <c r="J45" i="7" s="1"/>
  <c r="E46" i="7"/>
  <c r="K46" i="7" s="1"/>
  <c r="D40" i="7"/>
  <c r="J40" i="7" s="1"/>
  <c r="D39" i="7"/>
  <c r="J39" i="7" s="1"/>
  <c r="K51" i="7" l="1"/>
  <c r="G107" i="7"/>
  <c r="J110" i="7"/>
  <c r="K110" i="7"/>
  <c r="D67" i="7"/>
  <c r="J70" i="7"/>
  <c r="D74" i="7"/>
  <c r="J76" i="7"/>
  <c r="G21" i="7"/>
  <c r="K53" i="7"/>
  <c r="C54" i="7"/>
  <c r="I54" i="7" s="1"/>
  <c r="J54" i="7"/>
  <c r="D71" i="7"/>
  <c r="J71" i="7" s="1"/>
  <c r="J72" i="7"/>
  <c r="G115" i="7"/>
  <c r="J115" i="7" s="1"/>
  <c r="J116" i="7"/>
  <c r="H112" i="7"/>
  <c r="K112" i="7" s="1"/>
  <c r="K113" i="7"/>
  <c r="D51" i="7"/>
  <c r="J51" i="7" s="1"/>
  <c r="D66" i="7" l="1"/>
  <c r="D73" i="7"/>
  <c r="D30" i="7"/>
  <c r="J30" i="7" s="1"/>
  <c r="D33" i="7"/>
  <c r="J33" i="7" s="1"/>
  <c r="D32" i="7"/>
  <c r="J32" i="7" s="1"/>
  <c r="D29" i="7"/>
  <c r="D24" i="7"/>
  <c r="J24" i="7" s="1"/>
  <c r="D23" i="7"/>
  <c r="J23" i="7" s="1"/>
  <c r="D22" i="7"/>
  <c r="J22" i="7" s="1"/>
  <c r="F24" i="7"/>
  <c r="C24" i="7"/>
  <c r="D16" i="7"/>
  <c r="J16" i="7" s="1"/>
  <c r="D15" i="7"/>
  <c r="J15" i="7" s="1"/>
  <c r="D14" i="7"/>
  <c r="E49" i="6"/>
  <c r="D42" i="6"/>
  <c r="D40" i="6"/>
  <c r="D38" i="6"/>
  <c r="D39" i="6"/>
  <c r="D34" i="6"/>
  <c r="D32" i="6"/>
  <c r="D29" i="6"/>
  <c r="C40" i="6"/>
  <c r="C34" i="6"/>
  <c r="C31" i="6"/>
  <c r="C29" i="6"/>
  <c r="G29" i="6"/>
  <c r="C14" i="7" l="1"/>
  <c r="J14" i="7"/>
  <c r="I24" i="7"/>
  <c r="D21" i="7"/>
  <c r="J21" i="7" s="1"/>
  <c r="D22" i="6"/>
  <c r="G22" i="6"/>
  <c r="G18" i="6"/>
  <c r="G14" i="6"/>
  <c r="G13" i="6"/>
  <c r="D18" i="6"/>
  <c r="C18" i="6" l="1"/>
  <c r="C32" i="6"/>
  <c r="D13" i="6"/>
  <c r="D14" i="6"/>
  <c r="C14" i="6"/>
  <c r="C13" i="6"/>
  <c r="C42" i="6"/>
  <c r="D12" i="6" l="1"/>
  <c r="C95" i="3"/>
  <c r="C94" i="3" s="1"/>
  <c r="C89" i="3"/>
  <c r="D89" i="3"/>
  <c r="H89" i="3" s="1"/>
  <c r="D70" i="3"/>
  <c r="D73" i="3"/>
  <c r="D115" i="3"/>
  <c r="D109" i="3"/>
  <c r="C109" i="3"/>
  <c r="D101" i="3"/>
  <c r="H101" i="3" s="1"/>
  <c r="C101" i="3"/>
  <c r="D95" i="3"/>
  <c r="D78" i="3"/>
  <c r="C78" i="3"/>
  <c r="C77" i="3" s="1"/>
  <c r="C73" i="3"/>
  <c r="C70" i="3"/>
  <c r="D63" i="3"/>
  <c r="C63" i="3"/>
  <c r="C62" i="3" s="1"/>
  <c r="D62" i="3" l="1"/>
  <c r="H63" i="3"/>
  <c r="E63" i="3"/>
  <c r="D77" i="3"/>
  <c r="H77" i="3" s="1"/>
  <c r="H78" i="3"/>
  <c r="E70" i="3"/>
  <c r="H70" i="3"/>
  <c r="D94" i="3"/>
  <c r="H94" i="3" s="1"/>
  <c r="H95" i="3"/>
  <c r="H109" i="3"/>
  <c r="E109" i="3"/>
  <c r="D114" i="3"/>
  <c r="E115" i="3"/>
  <c r="H115" i="3"/>
  <c r="D72" i="3"/>
  <c r="H73" i="3"/>
  <c r="E73" i="3"/>
  <c r="C46" i="3"/>
  <c r="E46" i="3" s="1"/>
  <c r="E62" i="3" l="1"/>
  <c r="H62" i="3"/>
  <c r="H114" i="3"/>
  <c r="E114" i="3"/>
  <c r="H72" i="3"/>
  <c r="D47" i="7"/>
  <c r="J47" i="7" s="1"/>
  <c r="C22" i="6"/>
  <c r="C12" i="6" s="1"/>
  <c r="F26" i="4"/>
  <c r="F25" i="4"/>
  <c r="F30" i="4"/>
  <c r="F29" i="4" s="1"/>
  <c r="K29" i="4" s="1"/>
  <c r="E29" i="4"/>
  <c r="F22" i="4"/>
  <c r="K22" i="4" s="1"/>
  <c r="D22" i="4"/>
  <c r="G11" i="1" s="1"/>
  <c r="C22" i="4"/>
  <c r="E26" i="4" l="1"/>
  <c r="G26" i="4" s="1"/>
  <c r="E25" i="4"/>
  <c r="H26" i="4"/>
  <c r="F14" i="4"/>
  <c r="K14" i="4" s="1"/>
  <c r="E14" i="4"/>
  <c r="E11" i="4"/>
  <c r="E22" i="4" l="1"/>
  <c r="E10" i="4" l="1"/>
  <c r="E9" i="4" s="1"/>
  <c r="E8" i="4" s="1"/>
  <c r="E21" i="3"/>
  <c r="C50" i="3"/>
  <c r="D50" i="3"/>
  <c r="D112" i="3"/>
  <c r="C66" i="3"/>
  <c r="D66" i="3"/>
  <c r="D65" i="3" l="1"/>
  <c r="H66" i="3"/>
  <c r="E66" i="3"/>
  <c r="D111" i="3"/>
  <c r="E112" i="3"/>
  <c r="H112" i="3"/>
  <c r="E50" i="3"/>
  <c r="H50" i="3"/>
  <c r="C65" i="3"/>
  <c r="D20" i="3"/>
  <c r="H20" i="3" s="1"/>
  <c r="C20" i="3"/>
  <c r="E23" i="3"/>
  <c r="H65" i="3" l="1"/>
  <c r="E65" i="3"/>
  <c r="E111" i="3"/>
  <c r="H111" i="3"/>
  <c r="F11" i="4"/>
  <c r="D11" i="4"/>
  <c r="D10" i="4" s="1"/>
  <c r="D9" i="4" s="1"/>
  <c r="C11" i="4"/>
  <c r="C10" i="4" s="1"/>
  <c r="C9" i="4" s="1"/>
  <c r="F10" i="4" l="1"/>
  <c r="D8" i="4"/>
  <c r="J6" i="4" s="1"/>
  <c r="F22" i="1"/>
  <c r="F14" i="1"/>
  <c r="F13" i="1"/>
  <c r="F11" i="1"/>
  <c r="F10" i="1"/>
  <c r="K10" i="4" l="1"/>
  <c r="F9" i="4"/>
  <c r="F8" i="4" s="1"/>
  <c r="E32" i="1"/>
  <c r="E31" i="1"/>
  <c r="E30" i="1"/>
  <c r="E29" i="1"/>
  <c r="E28" i="1"/>
  <c r="E11" i="1"/>
  <c r="C29" i="1"/>
  <c r="D9" i="1"/>
  <c r="C28" i="1" l="1"/>
  <c r="D29" i="1"/>
  <c r="D28" i="1" l="1"/>
  <c r="E31" i="7" l="1"/>
  <c r="F123" i="7"/>
  <c r="F114" i="7" l="1"/>
  <c r="F76" i="7"/>
  <c r="C76" i="7"/>
  <c r="C75" i="7"/>
  <c r="I75" i="7" s="1"/>
  <c r="F33" i="7"/>
  <c r="I33" i="7" s="1"/>
  <c r="F32" i="7"/>
  <c r="C33" i="7"/>
  <c r="C32" i="7"/>
  <c r="F30" i="7"/>
  <c r="F29" i="7"/>
  <c r="D31" i="7"/>
  <c r="D13" i="7"/>
  <c r="E13" i="7"/>
  <c r="G13" i="7"/>
  <c r="H13" i="7"/>
  <c r="I76" i="7" l="1"/>
  <c r="J13" i="7"/>
  <c r="I32" i="7"/>
  <c r="C28" i="6"/>
  <c r="D28" i="6"/>
  <c r="F49" i="6"/>
  <c r="H28" i="6" l="1"/>
  <c r="G28" i="6"/>
  <c r="E29" i="6"/>
  <c r="E48" i="6"/>
  <c r="D54" i="3"/>
  <c r="H54" i="3" l="1"/>
  <c r="D49" i="3"/>
  <c r="D83" i="3"/>
  <c r="C72" i="3"/>
  <c r="E72" i="3" s="1"/>
  <c r="H83" i="3" l="1"/>
  <c r="E83" i="3"/>
  <c r="H49" i="3"/>
  <c r="G28" i="4"/>
  <c r="G24" i="4"/>
  <c r="G23" i="4" l="1"/>
  <c r="C12" i="1" l="1"/>
  <c r="D12" i="1"/>
  <c r="D8" i="1" s="1"/>
  <c r="F12" i="1" l="1"/>
  <c r="C9" i="1" l="1"/>
  <c r="F9" i="1" l="1"/>
  <c r="C8" i="1"/>
  <c r="F8" i="1" s="1"/>
  <c r="D12" i="3" l="1"/>
  <c r="D104" i="3"/>
  <c r="D88" i="3"/>
  <c r="H88" i="3" s="1"/>
  <c r="D43" i="3"/>
  <c r="D40" i="3"/>
  <c r="D37" i="3"/>
  <c r="D25" i="3"/>
  <c r="D19" i="3"/>
  <c r="H19" i="3" s="1"/>
  <c r="D17" i="3"/>
  <c r="D47" i="3"/>
  <c r="H43" i="3" l="1"/>
  <c r="D24" i="3"/>
  <c r="H24" i="3" s="1"/>
  <c r="H25" i="3"/>
  <c r="H47" i="3"/>
  <c r="H37" i="3"/>
  <c r="H104" i="3"/>
  <c r="D16" i="3"/>
  <c r="H16" i="3" s="1"/>
  <c r="H17" i="3"/>
  <c r="H40" i="3"/>
  <c r="D11" i="3"/>
  <c r="H11" i="3" s="1"/>
  <c r="H12" i="3"/>
  <c r="D10" i="3"/>
  <c r="F10" i="3" s="1"/>
  <c r="D103" i="3"/>
  <c r="D36" i="3"/>
  <c r="D42" i="3"/>
  <c r="D9" i="3" l="1"/>
  <c r="H10" i="3"/>
  <c r="H42" i="3"/>
  <c r="H36" i="3"/>
  <c r="H103" i="3"/>
  <c r="D35" i="3"/>
  <c r="H9" i="3" l="1"/>
  <c r="F9" i="3"/>
  <c r="D21" i="1"/>
  <c r="D34" i="3"/>
  <c r="F34" i="3" s="1"/>
  <c r="H35" i="3"/>
  <c r="D8" i="3"/>
  <c r="D20" i="1"/>
  <c r="H8" i="3" l="1"/>
  <c r="F8" i="3"/>
  <c r="D25" i="1"/>
  <c r="H34" i="3"/>
  <c r="E47" i="6"/>
  <c r="F53" i="7" l="1"/>
  <c r="E38" i="6"/>
  <c r="E46" i="6" l="1"/>
  <c r="E50" i="6"/>
  <c r="E41" i="6"/>
  <c r="E37" i="6"/>
  <c r="F40" i="6"/>
  <c r="E40" i="6"/>
  <c r="F39" i="6"/>
  <c r="E39" i="6"/>
  <c r="F38" i="6"/>
  <c r="F36" i="6"/>
  <c r="E36" i="6"/>
  <c r="F35" i="6"/>
  <c r="E35" i="6"/>
  <c r="F34" i="6"/>
  <c r="F32" i="6"/>
  <c r="E32" i="6"/>
  <c r="F31" i="6"/>
  <c r="E31" i="6"/>
  <c r="F29" i="6"/>
  <c r="E9" i="6"/>
  <c r="D11" i="6"/>
  <c r="C11" i="6"/>
  <c r="C10" i="6" s="1"/>
  <c r="C8" i="6" s="1"/>
  <c r="D10" i="6" l="1"/>
  <c r="D8" i="6" s="1"/>
  <c r="G11" i="6"/>
  <c r="E45" i="6"/>
  <c r="E11" i="6"/>
  <c r="E34" i="6"/>
  <c r="F12" i="6"/>
  <c r="E12" i="6"/>
  <c r="F28" i="6"/>
  <c r="F122" i="7"/>
  <c r="F121" i="7"/>
  <c r="F120" i="7"/>
  <c r="H119" i="7"/>
  <c r="H109" i="7"/>
  <c r="H107" i="7" s="1"/>
  <c r="H105" i="7" s="1"/>
  <c r="H104" i="7" s="1"/>
  <c r="H102" i="7" s="1"/>
  <c r="H101" i="7" s="1"/>
  <c r="H99" i="7" s="1"/>
  <c r="F62" i="7"/>
  <c r="F69" i="7"/>
  <c r="I69" i="7" s="1"/>
  <c r="F72" i="7"/>
  <c r="F108" i="7"/>
  <c r="F111" i="7"/>
  <c r="F117" i="7"/>
  <c r="F126" i="7"/>
  <c r="F127" i="7"/>
  <c r="C39" i="7"/>
  <c r="C40" i="7"/>
  <c r="C42" i="7"/>
  <c r="I42" i="7" s="1"/>
  <c r="C45" i="7"/>
  <c r="C46" i="7"/>
  <c r="C47" i="7"/>
  <c r="I47" i="7" s="1"/>
  <c r="C49" i="7"/>
  <c r="C52" i="7"/>
  <c r="C53" i="7"/>
  <c r="I53" i="7" s="1"/>
  <c r="C56" i="7"/>
  <c r="C57" i="7"/>
  <c r="I57" i="7" s="1"/>
  <c r="C58" i="7"/>
  <c r="C62" i="7"/>
  <c r="C68" i="7"/>
  <c r="C69" i="7"/>
  <c r="C72" i="7"/>
  <c r="I72" i="7" s="1"/>
  <c r="C111" i="7"/>
  <c r="C114" i="7"/>
  <c r="I114" i="7" s="1"/>
  <c r="C117" i="7"/>
  <c r="C119" i="7"/>
  <c r="C120" i="7"/>
  <c r="C121" i="7"/>
  <c r="C122" i="7"/>
  <c r="C123" i="7"/>
  <c r="C126" i="7"/>
  <c r="C127" i="7"/>
  <c r="D125" i="7"/>
  <c r="D124" i="7" s="1"/>
  <c r="D118" i="7"/>
  <c r="D108" i="7"/>
  <c r="D96" i="7"/>
  <c r="D95" i="7" s="1"/>
  <c r="D93" i="7"/>
  <c r="D92" i="7" s="1"/>
  <c r="D90" i="7" s="1"/>
  <c r="D89" i="7" s="1"/>
  <c r="D64" i="7"/>
  <c r="D63" i="7" s="1"/>
  <c r="D55" i="7"/>
  <c r="D48" i="7"/>
  <c r="D44" i="7"/>
  <c r="D41" i="7"/>
  <c r="D38" i="7"/>
  <c r="E125" i="7"/>
  <c r="E118" i="7"/>
  <c r="E107" i="7"/>
  <c r="E99" i="7"/>
  <c r="E98" i="7" s="1"/>
  <c r="E96" i="7" s="1"/>
  <c r="E95" i="7" s="1"/>
  <c r="E93" i="7" s="1"/>
  <c r="E92" i="7" s="1"/>
  <c r="E90" i="7" s="1"/>
  <c r="E89" i="7" s="1"/>
  <c r="E88" i="7" s="1"/>
  <c r="E87" i="7" s="1"/>
  <c r="E86" i="7" s="1"/>
  <c r="E85" i="7" s="1"/>
  <c r="E84" i="7" s="1"/>
  <c r="E82" i="7" s="1"/>
  <c r="E81" i="7" s="1"/>
  <c r="E80" i="7" s="1"/>
  <c r="E79" i="7" s="1"/>
  <c r="E78" i="7" s="1"/>
  <c r="E64" i="7"/>
  <c r="E63" i="7" s="1"/>
  <c r="E55" i="7"/>
  <c r="E48" i="7"/>
  <c r="E44" i="7"/>
  <c r="E41" i="7"/>
  <c r="E38" i="7"/>
  <c r="F128" i="7"/>
  <c r="G125" i="7"/>
  <c r="G68" i="7"/>
  <c r="G48" i="7"/>
  <c r="H38" i="7"/>
  <c r="K38" i="7" s="1"/>
  <c r="H55" i="7"/>
  <c r="F56" i="7"/>
  <c r="I56" i="7" s="1"/>
  <c r="F47" i="7"/>
  <c r="H48" i="7"/>
  <c r="K48" i="7" s="1"/>
  <c r="H44" i="7"/>
  <c r="K44" i="7" s="1"/>
  <c r="H41" i="7"/>
  <c r="K41" i="7" s="1"/>
  <c r="F39" i="7"/>
  <c r="I39" i="7" s="1"/>
  <c r="F45" i="7"/>
  <c r="I45" i="7" s="1"/>
  <c r="F46" i="7"/>
  <c r="I46" i="7" s="1"/>
  <c r="F52" i="7"/>
  <c r="F58" i="7"/>
  <c r="G55" i="7"/>
  <c r="J55" i="7" s="1"/>
  <c r="G41" i="7"/>
  <c r="G38" i="7"/>
  <c r="J38" i="7" s="1"/>
  <c r="C30" i="7"/>
  <c r="I30" i="7" s="1"/>
  <c r="F31" i="7"/>
  <c r="G31" i="7"/>
  <c r="J31" i="7" s="1"/>
  <c r="H31" i="7"/>
  <c r="C31" i="7"/>
  <c r="E20" i="7"/>
  <c r="D20" i="7"/>
  <c r="H20" i="7"/>
  <c r="G20" i="7"/>
  <c r="G18" i="7"/>
  <c r="G12" i="7"/>
  <c r="E26" i="7"/>
  <c r="E25" i="7" s="1"/>
  <c r="D26" i="7"/>
  <c r="D25" i="7" s="1"/>
  <c r="H26" i="7"/>
  <c r="H25" i="7" s="1"/>
  <c r="G26" i="7"/>
  <c r="G25" i="7" s="1"/>
  <c r="F28" i="7"/>
  <c r="H18" i="7"/>
  <c r="H17" i="7" s="1"/>
  <c r="E18" i="7"/>
  <c r="E17" i="7" s="1"/>
  <c r="D18" i="7"/>
  <c r="D17" i="7" s="1"/>
  <c r="H12" i="7"/>
  <c r="E12" i="7"/>
  <c r="D12" i="7"/>
  <c r="F27" i="7"/>
  <c r="F23" i="7"/>
  <c r="F22" i="7"/>
  <c r="F19" i="7"/>
  <c r="F16" i="7"/>
  <c r="F15" i="7"/>
  <c r="F14" i="7"/>
  <c r="I14" i="7" s="1"/>
  <c r="C15" i="7"/>
  <c r="C16" i="7"/>
  <c r="C19" i="7"/>
  <c r="C22" i="7"/>
  <c r="C23" i="7"/>
  <c r="C27" i="7"/>
  <c r="C28" i="7"/>
  <c r="C29" i="7"/>
  <c r="J20" i="7" l="1"/>
  <c r="I111" i="7"/>
  <c r="F68" i="7"/>
  <c r="I68" i="7" s="1"/>
  <c r="J68" i="7"/>
  <c r="H98" i="7"/>
  <c r="K99" i="7"/>
  <c r="I52" i="7"/>
  <c r="I15" i="7"/>
  <c r="I23" i="7"/>
  <c r="I117" i="7"/>
  <c r="I16" i="7"/>
  <c r="J12" i="7"/>
  <c r="J41" i="7"/>
  <c r="K55" i="7"/>
  <c r="D107" i="7"/>
  <c r="J107" i="7" s="1"/>
  <c r="J108" i="7"/>
  <c r="I62" i="7"/>
  <c r="I22" i="7"/>
  <c r="I31" i="7"/>
  <c r="E105" i="7"/>
  <c r="E104" i="7" s="1"/>
  <c r="E102" i="7" s="1"/>
  <c r="E101" i="7" s="1"/>
  <c r="K107" i="7"/>
  <c r="C63" i="7"/>
  <c r="C125" i="7"/>
  <c r="E124" i="7"/>
  <c r="F125" i="7"/>
  <c r="G124" i="7"/>
  <c r="C108" i="7"/>
  <c r="I108" i="7" s="1"/>
  <c r="H84" i="7"/>
  <c r="H82" i="7" s="1"/>
  <c r="H81" i="7" s="1"/>
  <c r="H79" i="7" s="1"/>
  <c r="H78" i="7" s="1"/>
  <c r="F85" i="7"/>
  <c r="C98" i="7"/>
  <c r="C95" i="7"/>
  <c r="C92" i="7"/>
  <c r="D88" i="7"/>
  <c r="C89" i="7"/>
  <c r="C79" i="7"/>
  <c r="C64" i="7"/>
  <c r="E28" i="6"/>
  <c r="E10" i="6" s="1"/>
  <c r="C93" i="7"/>
  <c r="C94" i="7"/>
  <c r="E43" i="7"/>
  <c r="E37" i="7"/>
  <c r="F13" i="7"/>
  <c r="E77" i="7"/>
  <c r="C13" i="7"/>
  <c r="F49" i="7"/>
  <c r="I49" i="7" s="1"/>
  <c r="F41" i="7"/>
  <c r="F8" i="6"/>
  <c r="H37" i="7"/>
  <c r="C124" i="7"/>
  <c r="C41" i="7"/>
  <c r="C118" i="7"/>
  <c r="G44" i="7"/>
  <c r="C80" i="7"/>
  <c r="F11" i="6"/>
  <c r="H118" i="7"/>
  <c r="G119" i="7"/>
  <c r="G118" i="7" s="1"/>
  <c r="F107" i="7"/>
  <c r="F116" i="7"/>
  <c r="F115" i="7"/>
  <c r="C44" i="7"/>
  <c r="D43" i="7"/>
  <c r="D50" i="7"/>
  <c r="C51" i="7"/>
  <c r="C61" i="7"/>
  <c r="C96" i="7"/>
  <c r="C109" i="7"/>
  <c r="C112" i="7"/>
  <c r="C91" i="7"/>
  <c r="F110" i="7"/>
  <c r="I110" i="7" s="1"/>
  <c r="G109" i="7"/>
  <c r="F113" i="7"/>
  <c r="F112" i="7"/>
  <c r="C48" i="7"/>
  <c r="C55" i="7"/>
  <c r="C90" i="7"/>
  <c r="C99" i="7"/>
  <c r="C100" i="7"/>
  <c r="C115" i="7"/>
  <c r="C116" i="7"/>
  <c r="C128" i="7"/>
  <c r="C113" i="7"/>
  <c r="C110" i="7"/>
  <c r="C97" i="7"/>
  <c r="F124" i="7"/>
  <c r="E50" i="7"/>
  <c r="D37" i="7"/>
  <c r="C78" i="7"/>
  <c r="C65" i="7"/>
  <c r="I65" i="7" s="1"/>
  <c r="C38" i="7"/>
  <c r="F55" i="7"/>
  <c r="I55" i="7" s="1"/>
  <c r="F51" i="7"/>
  <c r="F40" i="7"/>
  <c r="I40" i="7" s="1"/>
  <c r="C25" i="7"/>
  <c r="G37" i="7"/>
  <c r="J37" i="7" s="1"/>
  <c r="H50" i="7"/>
  <c r="K50" i="7" s="1"/>
  <c r="F48" i="7"/>
  <c r="H43" i="7"/>
  <c r="K43" i="7" s="1"/>
  <c r="G50" i="7"/>
  <c r="J50" i="7" s="1"/>
  <c r="F38" i="7"/>
  <c r="I38" i="7" s="1"/>
  <c r="F18" i="7"/>
  <c r="F12" i="7"/>
  <c r="C26" i="7"/>
  <c r="G17" i="7"/>
  <c r="C20" i="7"/>
  <c r="F21" i="7"/>
  <c r="H11" i="7"/>
  <c r="H10" i="7" s="1"/>
  <c r="H9" i="7" s="1"/>
  <c r="E11" i="7"/>
  <c r="E10" i="7" s="1"/>
  <c r="E9" i="7" s="1"/>
  <c r="C21" i="7"/>
  <c r="C17" i="7"/>
  <c r="D11" i="7"/>
  <c r="D10" i="7" s="1"/>
  <c r="D9" i="7" s="1"/>
  <c r="C12" i="7"/>
  <c r="F25" i="7"/>
  <c r="F26" i="7"/>
  <c r="F20" i="7"/>
  <c r="C18" i="7"/>
  <c r="C24" i="3"/>
  <c r="C37" i="3"/>
  <c r="E37" i="3" s="1"/>
  <c r="C40" i="3"/>
  <c r="E40" i="3" s="1"/>
  <c r="C43" i="3"/>
  <c r="E43" i="3" s="1"/>
  <c r="C47" i="3"/>
  <c r="E47" i="3" s="1"/>
  <c r="C54" i="3"/>
  <c r="E54" i="3" s="1"/>
  <c r="C88" i="3"/>
  <c r="C100" i="3"/>
  <c r="C81" i="3"/>
  <c r="C80" i="3" s="1"/>
  <c r="C86" i="3"/>
  <c r="C85" i="3" s="1"/>
  <c r="C104" i="3"/>
  <c r="E104" i="3" s="1"/>
  <c r="C107" i="3"/>
  <c r="C98" i="3"/>
  <c r="C97" i="3" s="1"/>
  <c r="C92" i="3"/>
  <c r="C91" i="3" s="1"/>
  <c r="C124" i="3"/>
  <c r="C123" i="3" s="1"/>
  <c r="C117" i="3"/>
  <c r="D124" i="3"/>
  <c r="D118" i="3"/>
  <c r="H118" i="3" s="1"/>
  <c r="D107" i="3"/>
  <c r="D92" i="3"/>
  <c r="H92" i="3" s="1"/>
  <c r="D98" i="3"/>
  <c r="D81" i="3"/>
  <c r="H81" i="3" s="1"/>
  <c r="D86" i="3"/>
  <c r="D100" i="3"/>
  <c r="H100" i="3" s="1"/>
  <c r="E13" i="3"/>
  <c r="E14" i="3"/>
  <c r="E22" i="3"/>
  <c r="E29" i="3"/>
  <c r="E31" i="3"/>
  <c r="C12" i="3"/>
  <c r="C11" i="3" s="1"/>
  <c r="C19" i="3"/>
  <c r="C17" i="3"/>
  <c r="C16" i="3" s="1"/>
  <c r="G29" i="4"/>
  <c r="G27" i="4"/>
  <c r="H29" i="4"/>
  <c r="H28" i="4"/>
  <c r="H27" i="4"/>
  <c r="H21" i="4"/>
  <c r="G21" i="4"/>
  <c r="H19" i="4"/>
  <c r="G19" i="4"/>
  <c r="I20" i="7" l="1"/>
  <c r="K9" i="7"/>
  <c r="I21" i="7"/>
  <c r="H96" i="7"/>
  <c r="H95" i="7" s="1"/>
  <c r="H93" i="7" s="1"/>
  <c r="H92" i="7" s="1"/>
  <c r="H90" i="7" s="1"/>
  <c r="H89" i="7" s="1"/>
  <c r="H87" i="7" s="1"/>
  <c r="H86" i="7" s="1"/>
  <c r="K98" i="7"/>
  <c r="I48" i="7"/>
  <c r="I113" i="7"/>
  <c r="D85" i="3"/>
  <c r="H85" i="3" s="1"/>
  <c r="H86" i="3"/>
  <c r="D106" i="3"/>
  <c r="H107" i="3"/>
  <c r="E107" i="3"/>
  <c r="E98" i="3"/>
  <c r="H98" i="3"/>
  <c r="D123" i="3"/>
  <c r="H123" i="3" s="1"/>
  <c r="H124" i="3"/>
  <c r="K37" i="7"/>
  <c r="I115" i="7"/>
  <c r="I12" i="7"/>
  <c r="C107" i="7"/>
  <c r="I107" i="7" s="1"/>
  <c r="F109" i="7"/>
  <c r="I109" i="7" s="1"/>
  <c r="J109" i="7"/>
  <c r="I116" i="7"/>
  <c r="I41" i="7"/>
  <c r="I13" i="7"/>
  <c r="I51" i="7"/>
  <c r="I112" i="7"/>
  <c r="F44" i="7"/>
  <c r="I44" i="7" s="1"/>
  <c r="J44" i="7"/>
  <c r="D80" i="3"/>
  <c r="I9" i="3"/>
  <c r="D91" i="3"/>
  <c r="I10" i="3"/>
  <c r="C106" i="3"/>
  <c r="F106" i="7"/>
  <c r="G105" i="7"/>
  <c r="C106" i="7"/>
  <c r="D105" i="7"/>
  <c r="D87" i="7"/>
  <c r="C88" i="7"/>
  <c r="H74" i="7"/>
  <c r="E74" i="7"/>
  <c r="C77" i="7"/>
  <c r="D117" i="3"/>
  <c r="F117" i="3" s="1"/>
  <c r="D97" i="3"/>
  <c r="C103" i="3"/>
  <c r="E103" i="3" s="1"/>
  <c r="C43" i="7"/>
  <c r="E36" i="7"/>
  <c r="E35" i="7" s="1"/>
  <c r="G43" i="7"/>
  <c r="D36" i="7"/>
  <c r="D35" i="7" s="1"/>
  <c r="C37" i="7"/>
  <c r="C11" i="7"/>
  <c r="C10" i="7" s="1"/>
  <c r="C9" i="7" s="1"/>
  <c r="E8" i="6"/>
  <c r="C60" i="7"/>
  <c r="H36" i="7"/>
  <c r="H14" i="4"/>
  <c r="C8" i="4"/>
  <c r="F37" i="7"/>
  <c r="C49" i="3"/>
  <c r="E49" i="3" s="1"/>
  <c r="C42" i="3"/>
  <c r="E42" i="3" s="1"/>
  <c r="C36" i="3"/>
  <c r="E36" i="3" s="1"/>
  <c r="F10" i="6"/>
  <c r="F119" i="7"/>
  <c r="F118" i="7"/>
  <c r="C50" i="7"/>
  <c r="F50" i="7"/>
  <c r="F17" i="7"/>
  <c r="G11" i="7"/>
  <c r="J11" i="7" s="1"/>
  <c r="E20" i="3"/>
  <c r="E11" i="3"/>
  <c r="C10" i="3"/>
  <c r="E12" i="3"/>
  <c r="E19" i="3"/>
  <c r="G14" i="4"/>
  <c r="E33" i="1"/>
  <c r="E27" i="1" s="1"/>
  <c r="E18" i="1"/>
  <c r="E17" i="1"/>
  <c r="E13" i="1"/>
  <c r="E14" i="1"/>
  <c r="E10" i="1"/>
  <c r="I50" i="7" l="1"/>
  <c r="H73" i="7"/>
  <c r="K74" i="7"/>
  <c r="E97" i="3"/>
  <c r="H97" i="3"/>
  <c r="I37" i="7"/>
  <c r="E80" i="3"/>
  <c r="H80" i="3"/>
  <c r="H106" i="3"/>
  <c r="E106" i="3"/>
  <c r="D27" i="1"/>
  <c r="H117" i="3"/>
  <c r="D58" i="3"/>
  <c r="F58" i="3" s="1"/>
  <c r="H91" i="3"/>
  <c r="G36" i="7"/>
  <c r="J43" i="7"/>
  <c r="J105" i="7"/>
  <c r="H35" i="7"/>
  <c r="K35" i="7" s="1"/>
  <c r="K36" i="7"/>
  <c r="I106" i="7"/>
  <c r="C9" i="3"/>
  <c r="E9" i="3" s="1"/>
  <c r="C58" i="3"/>
  <c r="H64" i="7"/>
  <c r="G104" i="7"/>
  <c r="F105" i="7"/>
  <c r="D104" i="7"/>
  <c r="C105" i="7"/>
  <c r="D86" i="7"/>
  <c r="C87" i="7"/>
  <c r="E73" i="7"/>
  <c r="C74" i="7"/>
  <c r="C35" i="7"/>
  <c r="C35" i="3"/>
  <c r="F43" i="7"/>
  <c r="I43" i="7" s="1"/>
  <c r="F11" i="7"/>
  <c r="G10" i="7"/>
  <c r="G22" i="4"/>
  <c r="G25" i="4"/>
  <c r="H25" i="4"/>
  <c r="E26" i="1"/>
  <c r="E25" i="1" s="1"/>
  <c r="C36" i="7"/>
  <c r="E10" i="3"/>
  <c r="E9" i="1"/>
  <c r="E12" i="1"/>
  <c r="H67" i="7" l="1"/>
  <c r="H66" i="7" s="1"/>
  <c r="K73" i="7"/>
  <c r="I105" i="7"/>
  <c r="J104" i="7"/>
  <c r="C34" i="3"/>
  <c r="C33" i="3" s="1"/>
  <c r="E35" i="3"/>
  <c r="D26" i="1"/>
  <c r="D24" i="1" s="1"/>
  <c r="D19" i="1" s="1"/>
  <c r="G21" i="1" s="1"/>
  <c r="H58" i="3"/>
  <c r="E58" i="3"/>
  <c r="G35" i="7"/>
  <c r="J36" i="7"/>
  <c r="G9" i="7"/>
  <c r="J9" i="7" s="1"/>
  <c r="J10" i="7"/>
  <c r="F10" i="7"/>
  <c r="I11" i="7"/>
  <c r="F36" i="7"/>
  <c r="I36" i="7" s="1"/>
  <c r="H63" i="7"/>
  <c r="K64" i="7"/>
  <c r="C26" i="1"/>
  <c r="F26" i="1" s="1"/>
  <c r="C21" i="1"/>
  <c r="E24" i="1"/>
  <c r="E22" i="1" s="1"/>
  <c r="E23" i="1"/>
  <c r="C8" i="3"/>
  <c r="E8" i="3" s="1"/>
  <c r="G102" i="7"/>
  <c r="F104" i="7"/>
  <c r="D102" i="7"/>
  <c r="C104" i="7"/>
  <c r="D84" i="7"/>
  <c r="C86" i="7"/>
  <c r="C85" i="7" s="1"/>
  <c r="C73" i="7"/>
  <c r="D33" i="3"/>
  <c r="F33" i="3" s="1"/>
  <c r="E8" i="1"/>
  <c r="H22" i="4"/>
  <c r="H33" i="3" l="1"/>
  <c r="E33" i="3"/>
  <c r="C7" i="3"/>
  <c r="G8" i="6" s="1"/>
  <c r="C25" i="1"/>
  <c r="F25" i="1" s="1"/>
  <c r="E34" i="3"/>
  <c r="F9" i="7"/>
  <c r="I9" i="7" s="1"/>
  <c r="I10" i="7"/>
  <c r="J35" i="7"/>
  <c r="F35" i="7"/>
  <c r="I35" i="7" s="1"/>
  <c r="H60" i="7"/>
  <c r="H59" i="7" s="1"/>
  <c r="K63" i="7"/>
  <c r="F103" i="7"/>
  <c r="I104" i="7"/>
  <c r="C20" i="1"/>
  <c r="F21" i="1"/>
  <c r="E21" i="1"/>
  <c r="D7" i="3"/>
  <c r="I8" i="3"/>
  <c r="G101" i="7"/>
  <c r="F102" i="7"/>
  <c r="D101" i="7"/>
  <c r="C101" i="7" s="1"/>
  <c r="C102" i="7"/>
  <c r="C84" i="7"/>
  <c r="C71" i="7"/>
  <c r="G30" i="6"/>
  <c r="G10" i="4"/>
  <c r="H10" i="4"/>
  <c r="H8" i="4"/>
  <c r="H9" i="4"/>
  <c r="H7" i="3" l="1"/>
  <c r="F7" i="3"/>
  <c r="E7" i="3"/>
  <c r="C24" i="1"/>
  <c r="F24" i="1" s="1"/>
  <c r="H34" i="7"/>
  <c r="C70" i="7"/>
  <c r="C19" i="1"/>
  <c r="F20" i="1"/>
  <c r="E20" i="1"/>
  <c r="F101" i="7"/>
  <c r="C83" i="7"/>
  <c r="D82" i="7"/>
  <c r="E67" i="7"/>
  <c r="E66" i="7" s="1"/>
  <c r="G9" i="4"/>
  <c r="G8" i="4"/>
  <c r="H8" i="7" l="1"/>
  <c r="G29" i="1"/>
  <c r="E19" i="1"/>
  <c r="F19" i="1"/>
  <c r="G99" i="7"/>
  <c r="J99" i="7" s="1"/>
  <c r="F100" i="7"/>
  <c r="I100" i="7" s="1"/>
  <c r="C82" i="7"/>
  <c r="D81" i="7"/>
  <c r="C67" i="7"/>
  <c r="C81" i="7" l="1"/>
  <c r="D59" i="7"/>
  <c r="D34" i="7" s="1"/>
  <c r="D8" i="7" s="1"/>
  <c r="C66" i="7"/>
  <c r="E59" i="7"/>
  <c r="K59" i="7" s="1"/>
  <c r="G98" i="7"/>
  <c r="J98" i="7" s="1"/>
  <c r="F99" i="7"/>
  <c r="I99" i="7" s="1"/>
  <c r="C59" i="7" l="1"/>
  <c r="C34" i="7" s="1"/>
  <c r="C8" i="7" s="1"/>
  <c r="E34" i="7"/>
  <c r="F98" i="7"/>
  <c r="I98" i="7" s="1"/>
  <c r="E8" i="7" l="1"/>
  <c r="K8" i="7" s="1"/>
  <c r="K34" i="7"/>
  <c r="G96" i="7"/>
  <c r="F97" i="7"/>
  <c r="G95" i="7" l="1"/>
  <c r="F96" i="7"/>
  <c r="F95" i="7" l="1"/>
  <c r="G93" i="7" l="1"/>
  <c r="G92" i="7" s="1"/>
  <c r="F94" i="7"/>
  <c r="F93" i="7" s="1"/>
  <c r="F92" i="7" l="1"/>
  <c r="G90" i="7" l="1"/>
  <c r="F91" i="7"/>
  <c r="G89" i="7" l="1"/>
  <c r="F90" i="7"/>
  <c r="F89" i="7" l="1"/>
  <c r="F88" i="7" l="1"/>
  <c r="G87" i="7"/>
  <c r="G86" i="7" l="1"/>
  <c r="F87" i="7"/>
  <c r="G84" i="7" l="1"/>
  <c r="J84" i="7" s="1"/>
  <c r="F86" i="7"/>
  <c r="F84" i="7" l="1"/>
  <c r="I84" i="7" s="1"/>
  <c r="G82" i="7" l="1"/>
  <c r="F83" i="7"/>
  <c r="G81" i="7" l="1"/>
  <c r="J81" i="7" s="1"/>
  <c r="F82" i="7"/>
  <c r="F81" i="7" l="1"/>
  <c r="I81" i="7" s="1"/>
  <c r="F80" i="7" l="1"/>
  <c r="G79" i="7"/>
  <c r="G78" i="7" l="1"/>
  <c r="F79" i="7"/>
  <c r="F78" i="7" l="1"/>
  <c r="G74" i="7" l="1"/>
  <c r="J74" i="7" s="1"/>
  <c r="F77" i="7"/>
  <c r="I77" i="7" s="1"/>
  <c r="F74" i="7" l="1"/>
  <c r="I74" i="7" s="1"/>
  <c r="G73" i="7"/>
  <c r="J73" i="7" s="1"/>
  <c r="F73" i="7" l="1"/>
  <c r="I73" i="7" s="1"/>
  <c r="G67" i="7" l="1"/>
  <c r="F71" i="7"/>
  <c r="F70" i="7" l="1"/>
  <c r="I70" i="7" s="1"/>
  <c r="I71" i="7"/>
  <c r="G66" i="7"/>
  <c r="J66" i="7" s="1"/>
  <c r="J67" i="7"/>
  <c r="F67" i="7"/>
  <c r="I67" i="7" s="1"/>
  <c r="G64" i="7" l="1"/>
  <c r="J64" i="7" s="1"/>
  <c r="F66" i="7"/>
  <c r="I66" i="7" s="1"/>
  <c r="G63" i="7" l="1"/>
  <c r="F64" i="7"/>
  <c r="I64" i="7" s="1"/>
  <c r="G59" i="7" l="1"/>
  <c r="J59" i="7" s="1"/>
  <c r="J63" i="7"/>
  <c r="F63" i="7"/>
  <c r="I63" i="7" s="1"/>
  <c r="F61" i="7" l="1"/>
  <c r="I61" i="7" s="1"/>
  <c r="F59" i="7"/>
  <c r="I59" i="7" s="1"/>
  <c r="F60" i="7" l="1"/>
  <c r="G34" i="7"/>
  <c r="F34" i="7" l="1"/>
  <c r="I60" i="7"/>
  <c r="G8" i="7"/>
  <c r="J8" i="7" s="1"/>
  <c r="J34" i="7"/>
  <c r="F8" i="7" l="1"/>
  <c r="I8" i="7" s="1"/>
  <c r="I34" i="7"/>
</calcChain>
</file>

<file path=xl/sharedStrings.xml><?xml version="1.0" encoding="utf-8"?>
<sst xmlns="http://schemas.openxmlformats.org/spreadsheetml/2006/main" count="701" uniqueCount="241">
  <si>
    <t>(Dùng cho ngân sách các cấp chính quyền địa phương)</t>
  </si>
  <si>
    <t>STT</t>
  </si>
  <si>
    <t>Nội dung (1)</t>
  </si>
  <si>
    <t>Dự toán</t>
  </si>
  <si>
    <t>Quyết toán</t>
  </si>
  <si>
    <t>So sánh</t>
  </si>
  <si>
    <t>Tuyệt đối</t>
  </si>
  <si>
    <t>Tương đối (%)</t>
  </si>
  <si>
    <t>A</t>
  </si>
  <si>
    <t>B</t>
  </si>
  <si>
    <t>3=2-1</t>
  </si>
  <si>
    <t>4=2/1</t>
  </si>
  <si>
    <t>TỔNG NGUỒN THU NSĐP</t>
  </si>
  <si>
    <t>I</t>
  </si>
  <si>
    <t>Thu NSĐP được hưởng theo phân cấp</t>
  </si>
  <si>
    <t>-</t>
  </si>
  <si>
    <t>Thu NSĐP hưởng 100%</t>
  </si>
  <si>
    <t>Thu NSĐP hưởng từ các khoản thu phân chia</t>
  </si>
  <si>
    <t>II</t>
  </si>
  <si>
    <t xml:space="preserve">Thu bổ sung từ ngân sách cấp trên </t>
  </si>
  <si>
    <t>Thu bổ sung cân đối ngân sách</t>
  </si>
  <si>
    <t>Thu bổ sung có mục tiêu</t>
  </si>
  <si>
    <t>III</t>
  </si>
  <si>
    <t>Thu từ quỹ dự trữ tài chính</t>
  </si>
  <si>
    <t>IV</t>
  </si>
  <si>
    <t>Thu kết dư</t>
  </si>
  <si>
    <t>V</t>
  </si>
  <si>
    <t>Thu chuyển nguồn từ năm trước chuyển sang</t>
  </si>
  <si>
    <t>TỔNG CHI NSĐP</t>
  </si>
  <si>
    <t xml:space="preserve">Tổng chi cân đối NSĐP </t>
  </si>
  <si>
    <t>Chi đầu tư phát triển</t>
  </si>
  <si>
    <t>Chi thường xuyên</t>
  </si>
  <si>
    <t>Chi các chương trình mục tiêu</t>
  </si>
  <si>
    <t>Chi các chương trình mục tiêu quốc gia</t>
  </si>
  <si>
    <t>Chi các chương trình mục tiêu, nhiệm vụ</t>
  </si>
  <si>
    <t>Chi chuyển nguồn sang năm sau</t>
  </si>
  <si>
    <t>C</t>
  </si>
  <si>
    <t>D</t>
  </si>
  <si>
    <t>CHI TRẢ NỢ GỐC CỦA NSĐP</t>
  </si>
  <si>
    <t>Từ nguồn vay để trả nợ gốc</t>
  </si>
  <si>
    <t>Từ nguồn bội thu, tăng thu, tiết kiệm chi, kết dư ngân sách cấp tỉnh</t>
  </si>
  <si>
    <t>E</t>
  </si>
  <si>
    <t>TỔNG MỨC VAY CỦA NSĐP</t>
  </si>
  <si>
    <t>Vay để bù đắp bội chi</t>
  </si>
  <si>
    <t>Vay để trả nợ gốc</t>
  </si>
  <si>
    <t>G</t>
  </si>
  <si>
    <t>TỔNG MỨC DƯ NỢ VAY CUỐI NĂM CỦA NSĐP</t>
  </si>
  <si>
    <t>KẾT DƯ NSĐP</t>
  </si>
  <si>
    <t>(Dùng cho ngân sách tỉnh, huyện)</t>
  </si>
  <si>
    <t>Nội dung</t>
  </si>
  <si>
    <t>So sánh (%)</t>
  </si>
  <si>
    <t>Bổ sung có mục tiêu</t>
  </si>
  <si>
    <t>Chi chuyển giao ngân sách</t>
  </si>
  <si>
    <t>Chi chi nộp ngân sách cấp trên</t>
  </si>
  <si>
    <t>Tổng thu NSNN</t>
  </si>
  <si>
    <t>Thu NSĐP</t>
  </si>
  <si>
    <t>5=3/1</t>
  </si>
  <si>
    <t>6=4/2</t>
  </si>
  <si>
    <t>TỔNG THU CÂN ĐỐI NSNN</t>
  </si>
  <si>
    <t>Thu nội địa</t>
  </si>
  <si>
    <t>Thu từ khu vực kinh tế ngoài quốc doanh (4)</t>
  </si>
  <si>
    <t>Thuế thu nhập cá nhân</t>
  </si>
  <si>
    <t>Lệ phí trước bạ</t>
  </si>
  <si>
    <t xml:space="preserve">Thu phí, lệ phí </t>
  </si>
  <si>
    <t>Phí và lệ phí trung ương</t>
  </si>
  <si>
    <t>Phí và lệ phí huyện</t>
  </si>
  <si>
    <t>Tiền cho thuê đất, thuê mặt nước</t>
  </si>
  <si>
    <t>Thu tiền sử dụng đất</t>
  </si>
  <si>
    <t>Thu khác ngân sách</t>
  </si>
  <si>
    <t>THU KẾT DƯ NĂM TRƯỚC</t>
  </si>
  <si>
    <t>THU CHUYỂN NGUỒN TỪ NĂM TRƯỚC CHUYỂN SANG</t>
  </si>
  <si>
    <t>1.1</t>
  </si>
  <si>
    <t>- Thuế giá trị gia tăng</t>
  </si>
  <si>
    <t>- Thuế thu nhập doanh nghiệp</t>
  </si>
  <si>
    <t>- Thuế tài nguyên</t>
  </si>
  <si>
    <t xml:space="preserve">- Thu khác </t>
  </si>
  <si>
    <t>Đơn vị: Đồng</t>
  </si>
  <si>
    <t>TỔNG NGUỒN THU NSNN (A+B+C)</t>
  </si>
  <si>
    <t>3=2/1</t>
  </si>
  <si>
    <t>TỔNG CHI NGÂN SÁCH ĐỊA PHƯƠNG</t>
  </si>
  <si>
    <t>CHI CÂN ĐỐI NGÂN SÁCH ĐỊA PHƯƠNG</t>
  </si>
  <si>
    <t>Chi giáo dục - đào tạo và dạy nghề</t>
  </si>
  <si>
    <t>Chi đầu tư từ nguồn thu tiền sử dụng đất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</si>
  <si>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</si>
  <si>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</si>
  <si>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</si>
  <si>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Dự phòng ngân sách</t>
  </si>
  <si>
    <t>CHI CÁC CHƯƠNG TRÌNH MỤC TIÊU</t>
  </si>
  <si>
    <t>CHI CHUYỂN NGUỒN SANG NĂM SAU</t>
  </si>
  <si>
    <t>CHI BỔ SUNG CÂN ĐỐI CHO NGÂN SÁCH CẤP DƯỚI (1)</t>
  </si>
  <si>
    <t>CHI NGÂN SÁCH CẤP TỈNH (HUYỆN, XÃ) THEO LĨNH VỰC</t>
  </si>
  <si>
    <t xml:space="preserve">Chi đầu tư phát triển </t>
  </si>
  <si>
    <t>Chi đầu tư cho các dự án</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</si>
  <si>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</si>
  <si>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</si>
  <si>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</si>
  <si>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</si>
  <si>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</si>
  <si>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</si>
  <si>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</si>
  <si>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</si>
  <si>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</si>
  <si>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</si>
  <si>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</si>
  <si>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khoa học và công nghệ (2)</t>
  </si>
  <si>
    <t>Chi thường xuyên khác</t>
  </si>
  <si>
    <t>Bao gồm</t>
  </si>
  <si>
    <t>Ngân sách địa phương</t>
  </si>
  <si>
    <t>1=2+3</t>
  </si>
  <si>
    <t>4=5+6</t>
  </si>
  <si>
    <t>7=4/1</t>
  </si>
  <si>
    <t>8=5/2</t>
  </si>
  <si>
    <t>9=6/3</t>
  </si>
  <si>
    <t>CHI CÂN ĐỐI NSĐP</t>
  </si>
  <si>
    <t>Vốn đầu tư XDCB tập trung</t>
  </si>
  <si>
    <t>Chi Giáo dục - đào tạo và dạy nghề</t>
  </si>
  <si>
    <t>Chi hoạt động của các cơ quan quản lý nhà nước, đảng, đoàn thể</t>
  </si>
  <si>
    <t>Các dự án chuyển từ chương trình hỗ trợ có mục 
tiêu từ NSTW sang sử dụng nguồn NSĐP</t>
  </si>
  <si>
    <t>2.1</t>
  </si>
  <si>
    <t>Chi đầu tư phát triển cho chương trình, dự án theo lĩnh vực</t>
  </si>
  <si>
    <t xml:space="preserve"> - </t>
  </si>
  <si>
    <t>Vốn tăng thu ngân sách huyện</t>
  </si>
  <si>
    <t>Cân đối ngân sách huyện</t>
  </si>
  <si>
    <t>a</t>
  </si>
  <si>
    <t>1.2</t>
  </si>
  <si>
    <t>1.3</t>
  </si>
  <si>
    <t>Chi Văn hóa thông tin</t>
  </si>
  <si>
    <t xml:space="preserve">- </t>
  </si>
  <si>
    <t xml:space="preserve">Chương trình MTQG giảm nghèo bền vững </t>
  </si>
  <si>
    <t xml:space="preserve">Chương trình 30a </t>
  </si>
  <si>
    <t>Chi đầu tư</t>
  </si>
  <si>
    <t>1.1.1</t>
  </si>
  <si>
    <t>b</t>
  </si>
  <si>
    <t>Chi sự nghiệp</t>
  </si>
  <si>
    <t>1.1.2</t>
  </si>
  <si>
    <t xml:space="preserve">Chương trình 135 </t>
  </si>
  <si>
    <t>1.2.1</t>
  </si>
  <si>
    <t>c</t>
  </si>
  <si>
    <t>1.2.2</t>
  </si>
  <si>
    <t xml:space="preserve">Chương trình nông thôn mới </t>
  </si>
  <si>
    <t>2.2</t>
  </si>
  <si>
    <t>4.1</t>
  </si>
  <si>
    <t>Chi đảm bảo xã hội</t>
  </si>
  <si>
    <t>5.1</t>
  </si>
  <si>
    <t>6.1</t>
  </si>
  <si>
    <t>7.1</t>
  </si>
  <si>
    <t xml:space="preserve">Nguồn dự phòng ngân sách tỉnh </t>
  </si>
  <si>
    <t>8.1</t>
  </si>
  <si>
    <t>9.1</t>
  </si>
  <si>
    <t>10.1</t>
  </si>
  <si>
    <t>11.1</t>
  </si>
  <si>
    <t>12.1</t>
  </si>
  <si>
    <t>13.1</t>
  </si>
  <si>
    <t>14.1</t>
  </si>
  <si>
    <t>15.1</t>
  </si>
  <si>
    <t>16.1</t>
  </si>
  <si>
    <t>17.1</t>
  </si>
  <si>
    <t>18.1</t>
  </si>
  <si>
    <t>Chuyển nguốn tăng thu ngân sách huyện</t>
  </si>
  <si>
    <t>50% Tăng thu để thực hiện cải cách tiền lương</t>
  </si>
  <si>
    <t>Chuyển nguốn số dư dự toán</t>
  </si>
  <si>
    <t>Chuyển nguốn số dư tạm ứng</t>
  </si>
  <si>
    <t xml:space="preserve">CHI CHUYỂN GIAO NGÂN SÁCH </t>
  </si>
  <si>
    <t>Chi bổ dung cho ngân sách cấp dưới</t>
  </si>
  <si>
    <t>Bổ sung cân đối</t>
  </si>
  <si>
    <t>Chi nộp ngân sách cấp trên</t>
  </si>
  <si>
    <t>Ngân sách cấp huyện</t>
  </si>
  <si>
    <t>Ngân sách xã</t>
  </si>
  <si>
    <t>Ngân sách  huyện</t>
  </si>
  <si>
    <t>Các dự án chuyển từ chương trình hỗ trợ có mục tiêu từ NSTW sang sử dụng nguồn NSĐP</t>
  </si>
  <si>
    <t>Chi nộp trả ngân sách tỉnh</t>
  </si>
  <si>
    <t>Thuế sử dụng đất phi nông nghiệp</t>
  </si>
  <si>
    <t>Ngân 
sách xã</t>
  </si>
  <si>
    <t>Thu từ ngân sách cấp dưới nộp lên</t>
  </si>
  <si>
    <t>Bổ sung có mục tiêu bằng vốn trong nước để thực hiện các nhiệm vụ phát triển kinh tế - xã hội và chinh sách</t>
  </si>
  <si>
    <t>Các nhiệm vụ chi phân bổ chi tiết sau</t>
  </si>
  <si>
    <t>Các khoản chi khác theo quy định của pháp luật</t>
  </si>
  <si>
    <t>+</t>
  </si>
  <si>
    <t>Chi từ vốn tăng thu ngân sách huyện</t>
  </si>
  <si>
    <t>50% Tăng thu để thực hiện Chương trình nông thôn mới theo 51/2012/NQ-HĐND</t>
  </si>
  <si>
    <t>Tr.đó: - Bổ sung cân đối ngân sách</t>
  </si>
  <si>
    <t xml:space="preserve">            - Bổ sung có mục tiêu</t>
  </si>
  <si>
    <t>Chi bổ sung cho ngân sách cấp dưới</t>
  </si>
  <si>
    <t>VI</t>
  </si>
  <si>
    <t>QUYẾT TOÁN NGUỒN THU NGÂN SÁCH NHÀ NƯỚC TRÊN ĐỊA BÀN 
THEO LĨNH VỰC NĂM 2019</t>
  </si>
  <si>
    <t>Phí và lệ phí tỉnh</t>
  </si>
  <si>
    <t>- Thuế giá trị gia tăng hàng sản xuất - kinh doanh trong nước</t>
  </si>
  <si>
    <t>5.2</t>
  </si>
  <si>
    <t xml:space="preserve">Bổ sung kinh phí thực hiện lễ hội ném còn </t>
  </si>
  <si>
    <t>70% Tăng thu để thực hiện cải cách tiền lương</t>
  </si>
  <si>
    <t>30% Tăng thu để thực hiện Chương trình nông 
thôn mới theo 51/2012/NQ-HĐND</t>
  </si>
  <si>
    <t>Thu từ khu vực doanh nghiệp do nhà nước giữ vai trò chủ đạo</t>
  </si>
  <si>
    <t>QUYẾT TOÁN CÂN ĐỐI NGÂN SÁCH ĐỊA PHƯƠNG NĂM 2020</t>
  </si>
  <si>
    <t xml:space="preserve">Phí và lệ phí xã </t>
  </si>
  <si>
    <t>Thu tiền phạt</t>
  </si>
  <si>
    <t>Thu tịch thu</t>
  </si>
  <si>
    <t>Thu hồi các khoản chi năm trước</t>
  </si>
  <si>
    <t>Thu cho thuê, bán tài sản khác</t>
  </si>
  <si>
    <t>Thu khác còn lại</t>
  </si>
  <si>
    <t xml:space="preserve"> -</t>
  </si>
  <si>
    <t>Thu từ các khoản huy động, đóng góp</t>
  </si>
  <si>
    <t xml:space="preserve">THU BỔ SUNG TỪ NGÂN SÁCH CẤP TRÊN </t>
  </si>
  <si>
    <t>THU TỪ CẤP DƯỚI NỘP LÊN</t>
  </si>
  <si>
    <t>QUYẾT TOÁN CHI NGÂN SÁCH ĐỊA PHƯƠNG THEO LĨNH VỰC NĂM 2020</t>
  </si>
  <si>
    <t xml:space="preserve">Chi dự phòng </t>
  </si>
  <si>
    <t xml:space="preserve">CTMT đảm bảo trật tự ATGT, phòng cháy, chữa cháy, phòng chống tội phạm và ma túy  </t>
  </si>
  <si>
    <t xml:space="preserve">Kinh phí hỗ trợ tiền điện cho hộ nghèo, hộ chính sách xã hội </t>
  </si>
  <si>
    <t xml:space="preserve">KP thực hiện Chương trình mục tiêu phát triển lâm nghiệp bền vững </t>
  </si>
  <si>
    <t>Đề án phat triển KTXH vùng các dân tộc Mảng, La Hủ, Cống, Cờ Lao theo Quyết định số 1672/QĐ-TTg của Thủ tướng Chính phủ trên địa bàn tỉnh Lai Châu</t>
  </si>
  <si>
    <t xml:space="preserve">Chi sự nghiệp </t>
  </si>
  <si>
    <t xml:space="preserve">Kinh phí thực hiện chính sách đặc thù hỗ trợ phát triển KT-XH vùng dân tộc thiểu số và miền núi giai đoạn 2017-2020 theo Quyết định số 2085/QĐ-TTg của Thủ tướng chính phủ trên địa bàn tỉnh Lai Châu </t>
  </si>
  <si>
    <t>Kinh phí thực hiện đề án PTKT-XH các dân tộc Lự, Si La theo Quyết định số 2086/QĐ-TTg của Thủ Tướng chính phủ trên địa bàn tỉnh Lai Châu</t>
  </si>
  <si>
    <t xml:space="preserve">Tăng thu ngân sách tỉnh </t>
  </si>
  <si>
    <t xml:space="preserve">Kinh phí hỗ trợ của tỉnh Lào Cai </t>
  </si>
  <si>
    <t>Sắp xếp ổn định dân cư 02 xã Mù Cả, Tà Tổng huyện Mường Tè</t>
  </si>
  <si>
    <t>Vốn dự phòng ngân sách Trung Ương (Thực hiện KPHT bão lũ)</t>
  </si>
  <si>
    <t>Tỉnh bổ sung hỗ trợ người dân gặp khó khăn do đại dịch Covid-19</t>
  </si>
  <si>
    <t>Vốn ủng hộ đóng góp của Thành phố HCM (thực hiện Quyết định 245- Hỗ trợ hộ nghèo, khó khăn về nhà ở)</t>
  </si>
  <si>
    <t xml:space="preserve">Kinh phí  thực hiện Nghị Quyết 40/2019/NQ-HĐND ngày 11/12/2019 của HĐND tỉnh Lai Châu </t>
  </si>
  <si>
    <t>Nguồn tiết kiệm chi TX và vốn đầu tư còn dư của tỉnh</t>
  </si>
  <si>
    <t>'Kinh phí  thực hiện chính sách HT phụ nữ thuộc hộ nghèo là người dân tộc thiểu số sinh con đúng chính sách dân số (theo NĐ 39/2015/NĐ-CP 2017-2020)</t>
  </si>
  <si>
    <t>Tỉnh bổ sung nhiệm vụ phát sinh</t>
  </si>
  <si>
    <t>8.2</t>
  </si>
  <si>
    <t>16.2</t>
  </si>
  <si>
    <t xml:space="preserve">Chi dảm bảo xã hội </t>
  </si>
  <si>
    <t>QUYẾT TOÁN CHI NGÂN SÁCH CẤP TỈNH (HUYỆN, XÃ) THEO LĨNH VỰC NĂM 2020</t>
  </si>
  <si>
    <t xml:space="preserve">Chi thường xuyên khác </t>
  </si>
  <si>
    <t>QUYẾT TOÁN CHI NGÂN SÁCH ĐỊA PHƯƠNG, CHI NGÂN SÁCH HUYỆN VÀ CHI NGÂN SÁCH XÃ THEO CƠ CẤU CHI NĂM 2020</t>
  </si>
  <si>
    <t>Dự toán năm 2020</t>
  </si>
  <si>
    <t xml:space="preserve">Cộng cả chi chuyển giao NS xã, số thu sử dụng đất k đạt 1.136trđ+122trđ=1.258trđ, tăng </t>
  </si>
  <si>
    <t xml:space="preserve">Dự phòng ngân sách </t>
  </si>
  <si>
    <r>
      <t xml:space="preserve">Ghi chú: </t>
    </r>
    <r>
      <rPr>
        <i/>
        <sz val="10"/>
        <rFont val="Times New Roman"/>
        <family val="1"/>
      </rPr>
      <t>(1) Theo quy định tại Điều 7, Điều 11 và Điều 39 Luật NSNN, ngân sách huyện, xã không có nhiệm vụ chi nghiên cứu khoa học và công nghệ, trả lãi vay, chi bổ sung quỹ dự trữ tài chính, bội chi NSĐP, vay và trả nợ gốc vay.</t>
    </r>
  </si>
  <si>
    <t>Chi năm 2019</t>
  </si>
  <si>
    <t>So sánh 2019</t>
  </si>
  <si>
    <t>Biểu số 01 (Biểu mẫu số 48 NĐ31/2017/NĐ-CP)</t>
  </si>
  <si>
    <t>Biểu số 02 (Biểu mẫu số 50 NĐ31/2017/NĐ-CP)</t>
  </si>
  <si>
    <t>Biểu số 03 (Biểu mẫu số 51 NĐ31/2017/NĐ-CP)</t>
  </si>
  <si>
    <t>Biểu số 04 (Biểu mẫu số 52 NĐ31/2017/NĐ-CP)</t>
  </si>
  <si>
    <t xml:space="preserve"> Biểu số 05 (Biểu mẫu số 53 NĐ31/2017/NĐ-CP)</t>
  </si>
  <si>
    <t>Thực hiện 2019</t>
  </si>
  <si>
    <t>TH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</si>
</sst>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_(* \(#,##0\);_(* &quot;-&quot;_);_(@_)"/>
    <numFmt numFmtId="43" formatCode="_(* #,##0.00_);_(* \(#,##0.00\);_(* &quot;-&quot;??_);_(@_)"/>
  </numFmts>
  <fonts count="23" x14ac:knownFonts="1">
    <font>
      <sz val="11"/>
      <color theme="1"/>
      <name val="Calibri"/>
      <family val="2"/>
      <scheme val="minor"/>
    </font>
    <font>
      <sz val="10"/>
      <color indexed="8"/>
      <name val="Times New Roman"/>
      <family val="1"/>
    </font>
    <font>
      <i/>
      <sz val="10"/>
      <color indexed="8"/>
      <name val="Times New Roman"/>
      <family val="1"/>
    </font>
    <font>
      <i/>
      <sz val="10"/>
      <name val="Times New Roman"/>
      <family val="1"/>
    </font>
    <font>
      <b/>
      <sz val="10"/>
      <name val="Times New Roman"/>
      <family val="1"/>
    </font>
    <font>
      <sz val="11"/>
      <name val="Times New Roman"/>
      <family val="1"/>
    </font>
    <font>
      <sz val="10"/>
      <name val="Times New Roman"/>
      <family val="1"/>
    </font>
    <font>
      <i/>
      <sz val="11"/>
      <name val="Times New Roman"/>
      <family val="1"/>
    </font>
    <font>
      <b/>
      <sz val="11"/>
      <name val="Times New Roman"/>
      <family val="1"/>
    </font>
    <font>
      <b/>
      <u/>
      <sz val="10"/>
      <name val="Times New Roman"/>
      <family val="1"/>
    </font>
    <font>
      <sz val="11"/>
      <color indexed="8"/>
      <name val="Calibri"/>
      <family val="2"/>
    </font>
    <font>
      <sz val="14"/>
      <name val="Times New Roman"/>
      <family val="1"/>
    </font>
    <font>
      <b/>
      <i/>
      <sz val="10"/>
      <name val="Times New Roman"/>
      <family val="1"/>
    </font>
    <font>
      <b/>
      <sz val="9"/>
      <name val="Times New Roman"/>
      <family val="1"/>
    </font>
    <font>
      <sz val="9"/>
      <name val="Times New Roman"/>
      <family val="1"/>
    </font>
    <font>
      <sz val="11"/>
      <color rgb="FFFF0000"/>
      <name val="Times New Roman"/>
      <family val="1"/>
    </font>
    <font>
      <sz val="10"/>
      <color rgb="FFFF0000"/>
      <name val="Times New Roman"/>
      <family val="1"/>
    </font>
    <font>
      <i/>
      <sz val="10"/>
      <color rgb="FFFF0000"/>
      <name val="Times New Roman"/>
      <family val="1"/>
    </font>
    <font>
      <u/>
      <sz val="10"/>
      <name val="Times New Roman"/>
      <family val="1"/>
    </font>
    <font>
      <sz val="9"/>
      <color indexed="8"/>
      <name val="Times New Roman"/>
      <family val="1"/>
    </font>
    <font>
      <b/>
      <sz val="10"/>
      <color rgb="FFFF0000"/>
      <name val="Times New Roman"/>
      <family val="1"/>
    </font>
    <font>
      <b/>
      <u/>
      <sz val="10"/>
      <color rgb="FFFF0000"/>
      <name val="Times New Roman"/>
      <family val="1"/>
    </font>
    <font>
      <b/>
      <i/>
      <sz val="11"/>
      <name val="Times New Roman"/>
      <family val="1"/>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10" fillId="0" borderId="0" applyFont="0" applyFill="0" applyBorder="0" applyAlignment="0" applyProtection="0"/>
    <xf numFmtId="0" fontId="11" fillId="0" borderId="0"/>
  </cellStyleXfs>
  <cellXfs count="224">
    <xf numFmtId="0" fontId="0" fillId="0" borderId="0" xfId="0"/>
    <xf numFmtId="0" fontId="3" fillId="0" borderId="1" xfId="0" applyFont="1" applyBorder="1" applyAlignment="1">
      <alignment vertical="center" wrapText="1"/>
    </xf>
    <xf numFmtId="3" fontId="3" fillId="0" borderId="1" xfId="0" applyNumberFormat="1" applyFont="1" applyBorder="1" applyAlignment="1">
      <alignment horizontal="right" vertical="center" wrapText="1"/>
    </xf>
    <xf numFmtId="3" fontId="3" fillId="0" borderId="1" xfId="0" quotePrefix="1" applyNumberFormat="1" applyFont="1" applyBorder="1"/>
    <xf numFmtId="0" fontId="5" fillId="0" borderId="0" xfId="0" applyFont="1"/>
    <xf numFmtId="0" fontId="4" fillId="0" borderId="1" xfId="0" applyFont="1" applyBorder="1" applyAlignment="1">
      <alignment horizontal="center" vertical="center" wrapText="1"/>
    </xf>
    <xf numFmtId="0" fontId="4" fillId="0" borderId="1" xfId="0" applyFont="1" applyBorder="1" applyAlignment="1">
      <alignment vertical="center" wrapText="1"/>
    </xf>
    <xf numFmtId="3" fontId="4"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7" fillId="0" borderId="0" xfId="0" applyFont="1"/>
    <xf numFmtId="0" fontId="6" fillId="0" borderId="0" xfId="0" applyFont="1"/>
    <xf numFmtId="3" fontId="3" fillId="0" borderId="0" xfId="0" applyNumberFormat="1" applyFont="1"/>
    <xf numFmtId="0" fontId="3" fillId="0" borderId="0" xfId="0" applyFont="1"/>
    <xf numFmtId="3" fontId="6" fillId="0" borderId="1" xfId="0" applyNumberFormat="1" applyFont="1" applyBorder="1" applyAlignment="1">
      <alignment horizontal="right" vertical="center" wrapText="1"/>
    </xf>
    <xf numFmtId="0" fontId="8" fillId="0" borderId="0" xfId="0" applyFont="1"/>
    <xf numFmtId="0" fontId="6" fillId="0" borderId="1" xfId="0" applyFont="1" applyBorder="1" applyAlignment="1">
      <alignment horizontal="center" wrapText="1"/>
    </xf>
    <xf numFmtId="0" fontId="4" fillId="0" borderId="1" xfId="0" applyFont="1" applyBorder="1" applyAlignment="1">
      <alignment horizontal="center" wrapText="1"/>
    </xf>
    <xf numFmtId="3" fontId="6" fillId="0" borderId="1" xfId="0" applyNumberFormat="1" applyFont="1" applyBorder="1" applyAlignment="1">
      <alignment horizontal="right" wrapText="1"/>
    </xf>
    <xf numFmtId="3" fontId="4" fillId="0" borderId="1" xfId="0" applyNumberFormat="1" applyFont="1" applyBorder="1" applyAlignment="1">
      <alignment horizontal="right" wrapText="1"/>
    </xf>
    <xf numFmtId="0" fontId="4" fillId="0" borderId="1" xfId="0" applyFont="1" applyBorder="1" applyAlignment="1">
      <alignment horizontal="left" wrapText="1"/>
    </xf>
    <xf numFmtId="0" fontId="6" fillId="0" borderId="1" xfId="0" applyFont="1" applyBorder="1" applyAlignment="1">
      <alignment horizontal="left" wrapText="1"/>
    </xf>
    <xf numFmtId="3" fontId="5" fillId="0" borderId="0" xfId="0" applyNumberFormat="1" applyFont="1"/>
    <xf numFmtId="3" fontId="9" fillId="0" borderId="1" xfId="0" applyNumberFormat="1" applyFont="1" applyBorder="1" applyAlignment="1">
      <alignment horizontal="right" wrapText="1"/>
    </xf>
    <xf numFmtId="2" fontId="6" fillId="0" borderId="1" xfId="0" applyNumberFormat="1" applyFont="1" applyFill="1" applyBorder="1" applyAlignment="1">
      <alignment horizontal="left" wrapText="1"/>
    </xf>
    <xf numFmtId="0" fontId="6" fillId="0" borderId="1" xfId="0" applyNumberFormat="1" applyFont="1" applyFill="1" applyBorder="1" applyAlignment="1">
      <alignment horizontal="left" wrapText="1"/>
    </xf>
    <xf numFmtId="0" fontId="4" fillId="0" borderId="1" xfId="0" applyFont="1" applyFill="1" applyBorder="1" applyAlignment="1">
      <alignment horizontal="center"/>
    </xf>
    <xf numFmtId="0" fontId="4" fillId="0" borderId="1" xfId="0" applyNumberFormat="1" applyFont="1" applyFill="1" applyBorder="1" applyAlignment="1">
      <alignment horizontal="left" wrapText="1"/>
    </xf>
    <xf numFmtId="0" fontId="4" fillId="0" borderId="1" xfId="0" applyFont="1" applyFill="1" applyBorder="1" applyAlignment="1">
      <alignment horizontal="left" wrapText="1"/>
    </xf>
    <xf numFmtId="3" fontId="8" fillId="0" borderId="0" xfId="0" applyNumberFormat="1" applyFont="1"/>
    <xf numFmtId="0" fontId="4" fillId="0" borderId="0" xfId="0" applyFont="1"/>
    <xf numFmtId="3" fontId="6" fillId="0" borderId="0" xfId="0" applyNumberFormat="1" applyFont="1"/>
    <xf numFmtId="0" fontId="6" fillId="0" borderId="0" xfId="0" applyFont="1" applyBorder="1"/>
    <xf numFmtId="3" fontId="6" fillId="0" borderId="0" xfId="0" applyNumberFormat="1" applyFont="1" applyBorder="1"/>
    <xf numFmtId="0" fontId="6"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horizontal="center" vertical="center" wrapText="1"/>
    </xf>
    <xf numFmtId="3" fontId="7" fillId="0" borderId="0" xfId="0" applyNumberFormat="1" applyFont="1"/>
    <xf numFmtId="3" fontId="14" fillId="0" borderId="1" xfId="0" applyNumberFormat="1" applyFont="1" applyBorder="1" applyAlignment="1">
      <alignment horizontal="right" vertical="center" wrapText="1"/>
    </xf>
    <xf numFmtId="3" fontId="6" fillId="0" borderId="3" xfId="0" applyNumberFormat="1" applyFont="1" applyBorder="1" applyAlignment="1">
      <alignment horizontal="right" vertical="center" wrapText="1"/>
    </xf>
    <xf numFmtId="3" fontId="6" fillId="0" borderId="5" xfId="0" applyNumberFormat="1" applyFont="1" applyBorder="1" applyAlignment="1">
      <alignment horizontal="right" vertical="center" wrapText="1"/>
    </xf>
    <xf numFmtId="3" fontId="4" fillId="0" borderId="3" xfId="0" applyNumberFormat="1" applyFont="1" applyBorder="1" applyAlignment="1">
      <alignment vertical="center" wrapText="1"/>
    </xf>
    <xf numFmtId="0" fontId="2" fillId="0" borderId="1" xfId="0" applyFont="1" applyFill="1" applyBorder="1" applyAlignment="1">
      <alignment horizontal="left"/>
    </xf>
    <xf numFmtId="0" fontId="2" fillId="0" borderId="1" xfId="0" applyFont="1" applyFill="1" applyBorder="1" applyAlignment="1">
      <alignment horizontal="left" wrapText="1"/>
    </xf>
    <xf numFmtId="0" fontId="6" fillId="0" borderId="1" xfId="0" quotePrefix="1" applyFont="1" applyBorder="1" applyAlignment="1">
      <alignment horizontal="center" wrapText="1"/>
    </xf>
    <xf numFmtId="0" fontId="3" fillId="0" borderId="1" xfId="0" quotePrefix="1" applyFont="1" applyBorder="1" applyAlignment="1">
      <alignment horizontal="center" wrapText="1"/>
    </xf>
    <xf numFmtId="3" fontId="4" fillId="0" borderId="3" xfId="0" applyNumberFormat="1" applyFont="1" applyBorder="1" applyAlignment="1">
      <alignment horizontal="right" wrapText="1"/>
    </xf>
    <xf numFmtId="0" fontId="6" fillId="0" borderId="1" xfId="0" applyFont="1" applyBorder="1" applyAlignment="1">
      <alignment horizontal="right" wrapText="1"/>
    </xf>
    <xf numFmtId="3" fontId="6" fillId="0" borderId="7" xfId="0" applyNumberFormat="1" applyFont="1" applyBorder="1" applyAlignment="1">
      <alignment horizontal="right" wrapText="1"/>
    </xf>
    <xf numFmtId="3" fontId="3" fillId="0" borderId="1" xfId="0" applyNumberFormat="1" applyFont="1" applyBorder="1" applyAlignment="1">
      <alignment horizontal="right" wrapText="1"/>
    </xf>
    <xf numFmtId="0" fontId="6" fillId="0" borderId="1" xfId="0" quotePrefix="1" applyFont="1" applyBorder="1" applyAlignment="1">
      <alignment horizontal="left" wrapText="1"/>
    </xf>
    <xf numFmtId="2" fontId="5" fillId="0" borderId="0" xfId="0" applyNumberFormat="1" applyFont="1" applyAlignment="1">
      <alignment horizontal="left"/>
    </xf>
    <xf numFmtId="2" fontId="1" fillId="0" borderId="1" xfId="0" applyNumberFormat="1" applyFont="1" applyFill="1" applyBorder="1" applyAlignment="1">
      <alignment horizontal="left" wrapText="1"/>
    </xf>
    <xf numFmtId="0" fontId="19" fillId="0" borderId="1" xfId="0" quotePrefix="1" applyFont="1" applyBorder="1" applyAlignment="1">
      <alignment vertical="center" wrapText="1"/>
    </xf>
    <xf numFmtId="3" fontId="4" fillId="0" borderId="1" xfId="0" applyNumberFormat="1" applyFont="1" applyFill="1" applyBorder="1" applyAlignment="1">
      <alignment horizontal="center"/>
    </xf>
    <xf numFmtId="2" fontId="4" fillId="0" borderId="1" xfId="0" quotePrefix="1" applyNumberFormat="1" applyFont="1" applyFill="1" applyBorder="1" applyAlignment="1">
      <alignment horizontal="left" wrapText="1"/>
    </xf>
    <xf numFmtId="0" fontId="6" fillId="0" borderId="1" xfId="0" applyFont="1" applyFill="1" applyBorder="1" applyAlignment="1">
      <alignment horizontal="left"/>
    </xf>
    <xf numFmtId="0" fontId="6" fillId="0" borderId="1" xfId="0" applyFont="1" applyFill="1" applyBorder="1" applyAlignment="1">
      <alignment horizontal="left" wrapText="1"/>
    </xf>
    <xf numFmtId="0" fontId="4" fillId="0" borderId="1" xfId="0" applyFont="1" applyFill="1" applyBorder="1" applyAlignment="1">
      <alignment horizontal="left"/>
    </xf>
    <xf numFmtId="3" fontId="13"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right" wrapText="1"/>
    </xf>
    <xf numFmtId="3" fontId="5" fillId="0" borderId="0" xfId="0" applyNumberFormat="1" applyFont="1" applyFill="1"/>
    <xf numFmtId="0" fontId="5" fillId="0" borderId="0" xfId="0" applyFont="1" applyFill="1"/>
    <xf numFmtId="2" fontId="4" fillId="0" borderId="1" xfId="0" applyNumberFormat="1" applyFont="1" applyFill="1" applyBorder="1" applyAlignment="1">
      <alignment horizontal="center" wrapText="1"/>
    </xf>
    <xf numFmtId="2" fontId="4" fillId="0" borderId="1" xfId="0" applyNumberFormat="1" applyFont="1" applyFill="1" applyBorder="1" applyAlignment="1">
      <alignment horizontal="left" wrapText="1"/>
    </xf>
    <xf numFmtId="0" fontId="9" fillId="0" borderId="1" xfId="0" applyFont="1" applyFill="1" applyBorder="1" applyAlignment="1">
      <alignment horizontal="center" wrapText="1"/>
    </xf>
    <xf numFmtId="0" fontId="9" fillId="0" borderId="1" xfId="0" applyFont="1" applyFill="1" applyBorder="1" applyAlignment="1">
      <alignment horizontal="left" wrapText="1"/>
    </xf>
    <xf numFmtId="3" fontId="9" fillId="0" borderId="1" xfId="0" applyNumberFormat="1" applyFont="1" applyFill="1" applyBorder="1" applyAlignment="1">
      <alignment horizontal="right"/>
    </xf>
    <xf numFmtId="3" fontId="6" fillId="0" borderId="1" xfId="0" applyNumberFormat="1" applyFont="1" applyFill="1" applyBorder="1" applyAlignment="1">
      <alignment horizontal="right" wrapText="1"/>
    </xf>
    <xf numFmtId="3" fontId="8" fillId="0" borderId="0" xfId="0" applyNumberFormat="1" applyFont="1" applyFill="1"/>
    <xf numFmtId="0" fontId="8" fillId="0" borderId="0" xfId="0" applyFont="1" applyFill="1"/>
    <xf numFmtId="0" fontId="4" fillId="0" borderId="1" xfId="0" applyFont="1" applyFill="1" applyBorder="1" applyAlignment="1">
      <alignment horizontal="center" wrapText="1"/>
    </xf>
    <xf numFmtId="0" fontId="6" fillId="0" borderId="1" xfId="0" applyFont="1" applyFill="1" applyBorder="1" applyAlignment="1">
      <alignment horizontal="center" wrapText="1"/>
    </xf>
    <xf numFmtId="43" fontId="13" fillId="0" borderId="1" xfId="1" applyFont="1" applyFill="1" applyBorder="1" applyAlignment="1">
      <alignment wrapText="1"/>
    </xf>
    <xf numFmtId="0" fontId="13" fillId="0" borderId="1" xfId="0" applyFont="1" applyFill="1" applyBorder="1" applyAlignment="1">
      <alignment horizontal="left" wrapText="1"/>
    </xf>
    <xf numFmtId="0" fontId="13" fillId="0" borderId="1" xfId="0" applyNumberFormat="1" applyFont="1" applyFill="1" applyBorder="1" applyAlignment="1">
      <alignment horizontal="left" wrapText="1"/>
    </xf>
    <xf numFmtId="0" fontId="4" fillId="0" borderId="1" xfId="0" quotePrefix="1" applyNumberFormat="1" applyFont="1" applyFill="1" applyBorder="1" applyAlignment="1">
      <alignment horizontal="left" wrapText="1"/>
    </xf>
    <xf numFmtId="2" fontId="14" fillId="0" borderId="1" xfId="0" quotePrefix="1" applyNumberFormat="1" applyFont="1" applyFill="1" applyBorder="1" applyAlignment="1">
      <alignment horizontal="left" wrapText="1"/>
    </xf>
    <xf numFmtId="3" fontId="4" fillId="0" borderId="1" xfId="0" applyNumberFormat="1" applyFont="1" applyFill="1" applyBorder="1" applyAlignment="1">
      <alignment horizontal="right"/>
    </xf>
    <xf numFmtId="3" fontId="6" fillId="0" borderId="1" xfId="0" applyNumberFormat="1" applyFont="1" applyFill="1" applyBorder="1" applyAlignment="1">
      <alignment horizontal="right"/>
    </xf>
    <xf numFmtId="0" fontId="4" fillId="0" borderId="1" xfId="0" applyFont="1" applyBorder="1" applyAlignment="1">
      <alignment horizontal="center" vertical="center" wrapText="1"/>
    </xf>
    <xf numFmtId="3" fontId="14" fillId="0" borderId="1" xfId="0" applyNumberFormat="1" applyFont="1" applyBorder="1" applyAlignment="1">
      <alignment horizontal="left" vertical="center" wrapText="1"/>
    </xf>
    <xf numFmtId="0" fontId="6" fillId="0" borderId="1" xfId="0" quotePrefix="1" applyFont="1" applyFill="1" applyBorder="1" applyAlignment="1">
      <alignment horizontal="left" wrapText="1"/>
    </xf>
    <xf numFmtId="0" fontId="13" fillId="0" borderId="1" xfId="0" quotePrefix="1" applyNumberFormat="1" applyFont="1" applyFill="1" applyBorder="1" applyAlignment="1">
      <alignment horizontal="left" wrapText="1"/>
    </xf>
    <xf numFmtId="0" fontId="13" fillId="0" borderId="1" xfId="0" quotePrefix="1" applyFont="1" applyFill="1" applyBorder="1" applyAlignment="1">
      <alignment horizontal="left" wrapText="1"/>
    </xf>
    <xf numFmtId="2" fontId="13" fillId="0" borderId="1" xfId="0" quotePrefix="1" applyNumberFormat="1" applyFont="1" applyFill="1" applyBorder="1" applyAlignment="1">
      <alignment horizontal="left"/>
    </xf>
    <xf numFmtId="0" fontId="4" fillId="0" borderId="1" xfId="0" quotePrefix="1" applyFont="1" applyFill="1" applyBorder="1" applyAlignment="1">
      <alignment horizontal="left" wrapText="1"/>
    </xf>
    <xf numFmtId="0" fontId="12" fillId="0" borderId="1" xfId="0" applyFont="1" applyFill="1" applyBorder="1" applyAlignment="1">
      <alignment horizontal="center" wrapText="1"/>
    </xf>
    <xf numFmtId="0" fontId="12" fillId="0" borderId="1" xfId="0" applyNumberFormat="1" applyFont="1" applyFill="1" applyBorder="1" applyAlignment="1">
      <alignment horizontal="left" wrapText="1"/>
    </xf>
    <xf numFmtId="3" fontId="12" fillId="0" borderId="1" xfId="0" applyNumberFormat="1" applyFont="1" applyFill="1" applyBorder="1" applyAlignment="1">
      <alignment horizontal="right" wrapText="1"/>
    </xf>
    <xf numFmtId="0" fontId="7" fillId="0" borderId="0" xfId="0" applyFont="1" applyFill="1"/>
    <xf numFmtId="0" fontId="12" fillId="0" borderId="1" xfId="0" applyFont="1" applyFill="1" applyBorder="1" applyAlignment="1">
      <alignment horizontal="left" wrapText="1"/>
    </xf>
    <xf numFmtId="0" fontId="22" fillId="0" borderId="0" xfId="0" applyFont="1" applyFill="1"/>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wrapText="1"/>
    </xf>
    <xf numFmtId="3" fontId="4" fillId="0" borderId="1" xfId="0" applyNumberFormat="1" applyFont="1" applyFill="1" applyBorder="1" applyAlignment="1">
      <alignment horizontal="left" wrapText="1"/>
    </xf>
    <xf numFmtId="3" fontId="9" fillId="0" borderId="1" xfId="0" applyNumberFormat="1" applyFont="1" applyFill="1" applyBorder="1" applyAlignment="1">
      <alignment horizontal="right" wrapText="1"/>
    </xf>
    <xf numFmtId="3" fontId="6" fillId="0" borderId="1" xfId="0" applyNumberFormat="1" applyFont="1" applyFill="1" applyBorder="1" applyAlignment="1">
      <alignment horizontal="center" wrapText="1"/>
    </xf>
    <xf numFmtId="3" fontId="6" fillId="0" borderId="6" xfId="0" applyNumberFormat="1" applyFont="1" applyFill="1" applyBorder="1" applyAlignment="1">
      <alignment horizontal="left" wrapText="1"/>
    </xf>
    <xf numFmtId="3" fontId="6" fillId="0" borderId="1" xfId="0" quotePrefix="1" applyNumberFormat="1" applyFont="1" applyFill="1" applyBorder="1" applyAlignment="1">
      <alignment horizontal="center" wrapText="1"/>
    </xf>
    <xf numFmtId="3" fontId="6" fillId="0" borderId="1" xfId="0" applyNumberFormat="1" applyFont="1" applyFill="1" applyBorder="1" applyAlignment="1">
      <alignment horizontal="left" wrapText="1"/>
    </xf>
    <xf numFmtId="3" fontId="6" fillId="0" borderId="3" xfId="0" applyNumberFormat="1" applyFont="1" applyFill="1" applyBorder="1" applyAlignment="1">
      <alignment horizontal="left" wrapText="1"/>
    </xf>
    <xf numFmtId="3" fontId="4" fillId="0" borderId="1" xfId="0" quotePrefix="1" applyNumberFormat="1" applyFont="1" applyFill="1" applyBorder="1" applyAlignment="1">
      <alignment horizont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right" wrapText="1"/>
    </xf>
    <xf numFmtId="3" fontId="7" fillId="0" borderId="0" xfId="0" applyNumberFormat="1" applyFont="1" applyFill="1"/>
    <xf numFmtId="1" fontId="4" fillId="0" borderId="1" xfId="0" applyNumberFormat="1" applyFont="1" applyFill="1" applyBorder="1" applyAlignment="1">
      <alignment horizontal="center" wrapText="1"/>
    </xf>
    <xf numFmtId="2" fontId="4" fillId="0" borderId="1" xfId="1" applyNumberFormat="1" applyFont="1" applyFill="1" applyBorder="1" applyAlignment="1">
      <alignment horizontal="left" wrapText="1"/>
    </xf>
    <xf numFmtId="2" fontId="6" fillId="0" borderId="1" xfId="0" applyNumberFormat="1" applyFont="1" applyFill="1" applyBorder="1" applyAlignment="1">
      <alignment horizontal="center" wrapText="1"/>
    </xf>
    <xf numFmtId="2" fontId="4" fillId="0" borderId="1"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3" xfId="0" applyFont="1" applyFill="1" applyBorder="1" applyAlignment="1">
      <alignment horizontal="center" wrapText="1"/>
    </xf>
    <xf numFmtId="0" fontId="6" fillId="0" borderId="3" xfId="0" applyFont="1" applyFill="1" applyBorder="1" applyAlignment="1">
      <alignment horizontal="left" wrapText="1"/>
    </xf>
    <xf numFmtId="0" fontId="4" fillId="0" borderId="1" xfId="0" quotePrefix="1" applyFont="1" applyFill="1" applyBorder="1" applyAlignment="1">
      <alignment horizontal="left" vertical="center" wrapText="1"/>
    </xf>
    <xf numFmtId="3" fontId="5" fillId="0" borderId="1" xfId="0" applyNumberFormat="1" applyFont="1" applyFill="1" applyBorder="1" applyAlignment="1">
      <alignment horizontal="right"/>
    </xf>
    <xf numFmtId="0" fontId="20" fillId="0" borderId="1" xfId="0" applyFont="1" applyBorder="1" applyAlignment="1">
      <alignment horizontal="center" vertical="center" wrapText="1"/>
    </xf>
    <xf numFmtId="3" fontId="21" fillId="0" borderId="1" xfId="0" applyNumberFormat="1" applyFont="1" applyBorder="1" applyAlignment="1">
      <alignment horizontal="right" wrapText="1"/>
    </xf>
    <xf numFmtId="3" fontId="20" fillId="0" borderId="1" xfId="0" applyNumberFormat="1" applyFont="1" applyBorder="1" applyAlignment="1">
      <alignment horizontal="right" wrapText="1"/>
    </xf>
    <xf numFmtId="3" fontId="16" fillId="0" borderId="1" xfId="0" applyNumberFormat="1" applyFont="1" applyBorder="1" applyAlignment="1">
      <alignment horizontal="right" wrapText="1"/>
    </xf>
    <xf numFmtId="3" fontId="16" fillId="0" borderId="7" xfId="0" applyNumberFormat="1" applyFont="1" applyBorder="1" applyAlignment="1">
      <alignment horizontal="right" wrapText="1"/>
    </xf>
    <xf numFmtId="3" fontId="17" fillId="0" borderId="1" xfId="0" applyNumberFormat="1" applyFont="1" applyBorder="1" applyAlignment="1">
      <alignment horizontal="right" wrapText="1"/>
    </xf>
    <xf numFmtId="3" fontId="15" fillId="0" borderId="0" xfId="0" applyNumberFormat="1" applyFont="1"/>
    <xf numFmtId="0" fontId="15" fillId="0" borderId="0" xfId="0" applyFont="1"/>
    <xf numFmtId="3" fontId="4" fillId="0" borderId="1" xfId="0" applyNumberFormat="1" applyFont="1" applyBorder="1" applyAlignment="1">
      <alignment horizontal="center" wrapText="1"/>
    </xf>
    <xf numFmtId="3" fontId="4" fillId="0" borderId="1" xfId="0" applyNumberFormat="1" applyFont="1" applyBorder="1" applyAlignment="1">
      <alignment horizontal="left" wrapText="1"/>
    </xf>
    <xf numFmtId="3" fontId="4" fillId="0" borderId="0" xfId="0" applyNumberFormat="1" applyFont="1"/>
    <xf numFmtId="3" fontId="6" fillId="0" borderId="1" xfId="0" applyNumberFormat="1" applyFont="1" applyBorder="1"/>
    <xf numFmtId="3" fontId="4" fillId="0" borderId="1" xfId="0" applyNumberFormat="1" applyFont="1" applyBorder="1"/>
    <xf numFmtId="3" fontId="9" fillId="0" borderId="1" xfId="0" applyNumberFormat="1" applyFont="1" applyBorder="1"/>
    <xf numFmtId="3" fontId="4" fillId="0" borderId="1" xfId="0" quotePrefix="1" applyNumberFormat="1" applyFont="1" applyFill="1" applyBorder="1" applyAlignment="1">
      <alignment horizontal="left" wrapText="1"/>
    </xf>
    <xf numFmtId="3" fontId="6" fillId="0" borderId="1" xfId="0" quotePrefix="1" applyNumberFormat="1" applyFont="1" applyFill="1" applyBorder="1" applyAlignment="1">
      <alignment horizontal="left" wrapText="1"/>
    </xf>
    <xf numFmtId="3" fontId="18" fillId="0" borderId="1" xfId="0" applyNumberFormat="1" applyFont="1" applyBorder="1" applyAlignment="1">
      <alignment horizontal="right" wrapText="1"/>
    </xf>
    <xf numFmtId="3" fontId="4" fillId="0" borderId="1" xfId="0" quotePrefix="1" applyNumberFormat="1" applyFont="1" applyFill="1" applyBorder="1" applyAlignment="1">
      <alignment horizontal="left"/>
    </xf>
    <xf numFmtId="3" fontId="12" fillId="0" borderId="1" xfId="0" applyNumberFormat="1" applyFont="1" applyFill="1" applyBorder="1" applyAlignment="1">
      <alignment horizontal="center" wrapText="1"/>
    </xf>
    <xf numFmtId="3" fontId="12" fillId="0" borderId="1" xfId="0" applyNumberFormat="1" applyFont="1" applyFill="1" applyBorder="1" applyAlignment="1">
      <alignment horizontal="left" wrapText="1"/>
    </xf>
    <xf numFmtId="3" fontId="4" fillId="0" borderId="1" xfId="0" quotePrefix="1" applyNumberFormat="1" applyFont="1" applyFill="1" applyBorder="1" applyAlignment="1">
      <alignment horizontal="left" vertical="center" wrapText="1"/>
    </xf>
    <xf numFmtId="3" fontId="6" fillId="2" borderId="1" xfId="0" applyNumberFormat="1" applyFont="1" applyFill="1" applyBorder="1"/>
    <xf numFmtId="3" fontId="6" fillId="2" borderId="1" xfId="0" applyNumberFormat="1" applyFont="1" applyFill="1" applyBorder="1" applyAlignment="1">
      <alignment horizontal="right" wrapText="1"/>
    </xf>
    <xf numFmtId="3" fontId="4" fillId="2" borderId="3" xfId="0" applyNumberFormat="1" applyFont="1" applyFill="1" applyBorder="1" applyAlignment="1">
      <alignment horizontal="right" wrapText="1"/>
    </xf>
    <xf numFmtId="3" fontId="22" fillId="0" borderId="0" xfId="0" applyNumberFormat="1" applyFont="1" applyFill="1"/>
    <xf numFmtId="3" fontId="4"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3" fontId="6"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3" fontId="13" fillId="0" borderId="1" xfId="0" applyNumberFormat="1" applyFont="1" applyBorder="1" applyAlignment="1">
      <alignment horizontal="left" vertical="center" wrapText="1"/>
    </xf>
    <xf numFmtId="3" fontId="13" fillId="0" borderId="1" xfId="0" applyNumberFormat="1" applyFont="1" applyBorder="1" applyAlignment="1">
      <alignment horizontal="right" vertical="center" wrapText="1"/>
    </xf>
    <xf numFmtId="3" fontId="8" fillId="0" borderId="1" xfId="0" applyNumberFormat="1" applyFont="1" applyFill="1" applyBorder="1" applyAlignment="1">
      <alignment horizontal="right"/>
    </xf>
    <xf numFmtId="0" fontId="5" fillId="3" borderId="0" xfId="0" applyFont="1" applyFill="1"/>
    <xf numFmtId="0" fontId="5" fillId="3" borderId="0" xfId="0" applyFont="1" applyFill="1" applyAlignment="1">
      <alignment horizontal="center"/>
    </xf>
    <xf numFmtId="3" fontId="5" fillId="3" borderId="0" xfId="0" applyNumberFormat="1" applyFont="1" applyFill="1"/>
    <xf numFmtId="3" fontId="5" fillId="3" borderId="0" xfId="0" applyNumberFormat="1" applyFont="1" applyFill="1" applyAlignment="1">
      <alignment horizontal="center"/>
    </xf>
    <xf numFmtId="3" fontId="8" fillId="3" borderId="0" xfId="0" applyNumberFormat="1" applyFont="1" applyFill="1"/>
    <xf numFmtId="3" fontId="8" fillId="3" borderId="0" xfId="0" applyNumberFormat="1" applyFont="1" applyFill="1" applyAlignment="1">
      <alignment horizontal="center"/>
    </xf>
    <xf numFmtId="0" fontId="8" fillId="3" borderId="0" xfId="0" applyFont="1" applyFill="1"/>
    <xf numFmtId="0" fontId="8" fillId="3" borderId="0" xfId="0" applyFont="1" applyFill="1" applyAlignment="1">
      <alignment horizontal="center"/>
    </xf>
    <xf numFmtId="3" fontId="7" fillId="3" borderId="0" xfId="0" applyNumberFormat="1" applyFont="1" applyFill="1"/>
    <xf numFmtId="3" fontId="7" fillId="3" borderId="0" xfId="0" applyNumberFormat="1" applyFont="1" applyFill="1" applyAlignment="1">
      <alignment horizontal="center"/>
    </xf>
    <xf numFmtId="0" fontId="7" fillId="3" borderId="0" xfId="0" applyFont="1" applyFill="1"/>
    <xf numFmtId="0" fontId="7" fillId="3" borderId="0" xfId="0" applyFont="1" applyFill="1" applyAlignment="1">
      <alignment horizontal="center"/>
    </xf>
    <xf numFmtId="0" fontId="22" fillId="3" borderId="0" xfId="0" applyFont="1" applyFill="1"/>
    <xf numFmtId="0" fontId="22" fillId="3" borderId="0" xfId="0" applyFont="1" applyFill="1" applyAlignment="1">
      <alignment horizontal="center"/>
    </xf>
    <xf numFmtId="3" fontId="9" fillId="0" borderId="1" xfId="0" applyNumberFormat="1" applyFont="1" applyBorder="1" applyAlignment="1">
      <alignment horizontal="center" wrapText="1"/>
    </xf>
    <xf numFmtId="3" fontId="6" fillId="0" borderId="1" xfId="0" applyNumberFormat="1" applyFont="1" applyBorder="1" applyAlignment="1">
      <alignment horizontal="center" wrapText="1"/>
    </xf>
    <xf numFmtId="3" fontId="6" fillId="0" borderId="7" xfId="0" applyNumberFormat="1" applyFont="1" applyBorder="1" applyAlignment="1">
      <alignment horizontal="center" wrapText="1"/>
    </xf>
    <xf numFmtId="3" fontId="3" fillId="0" borderId="1" xfId="0" applyNumberFormat="1" applyFont="1" applyBorder="1" applyAlignment="1">
      <alignment horizontal="center" wrapText="1"/>
    </xf>
    <xf numFmtId="3" fontId="9" fillId="0" borderId="1" xfId="0" applyNumberFormat="1" applyFont="1" applyBorder="1" applyAlignment="1">
      <alignment horizontal="left" wrapText="1"/>
    </xf>
    <xf numFmtId="3" fontId="9" fillId="0" borderId="0" xfId="0" applyNumberFormat="1" applyFont="1"/>
    <xf numFmtId="3" fontId="6" fillId="0" borderId="6" xfId="0" applyNumberFormat="1" applyFont="1" applyBorder="1" applyAlignment="1">
      <alignment horizontal="left" wrapText="1"/>
    </xf>
    <xf numFmtId="3" fontId="6" fillId="0" borderId="1" xfId="0" quotePrefix="1" applyNumberFormat="1" applyFont="1" applyBorder="1" applyAlignment="1">
      <alignment horizontal="center" wrapText="1"/>
    </xf>
    <xf numFmtId="3" fontId="6" fillId="0" borderId="1" xfId="0" applyNumberFormat="1" applyFont="1" applyBorder="1" applyAlignment="1">
      <alignment horizontal="left" wrapText="1"/>
    </xf>
    <xf numFmtId="3" fontId="6" fillId="2" borderId="3" xfId="0" applyNumberFormat="1" applyFont="1" applyFill="1" applyBorder="1" applyAlignment="1">
      <alignment horizontal="right" wrapText="1"/>
    </xf>
    <xf numFmtId="3" fontId="4" fillId="0" borderId="3" xfId="0" applyNumberFormat="1" applyFont="1" applyBorder="1" applyAlignment="1">
      <alignment horizontal="left" wrapText="1"/>
    </xf>
    <xf numFmtId="3" fontId="4" fillId="0" borderId="1" xfId="0" quotePrefix="1" applyNumberFormat="1" applyFont="1" applyBorder="1" applyAlignment="1">
      <alignment horizontal="center" wrapText="1"/>
    </xf>
    <xf numFmtId="3" fontId="6" fillId="0" borderId="3" xfId="0" applyNumberFormat="1" applyFont="1" applyBorder="1" applyAlignment="1">
      <alignment horizontal="left" wrapText="1"/>
    </xf>
    <xf numFmtId="3" fontId="3" fillId="0" borderId="1" xfId="0" applyNumberFormat="1" applyFont="1" applyBorder="1" applyAlignment="1">
      <alignment horizontal="left" wrapText="1"/>
    </xf>
    <xf numFmtId="3" fontId="18" fillId="0" borderId="0" xfId="0" applyNumberFormat="1" applyFont="1"/>
    <xf numFmtId="3" fontId="4" fillId="0" borderId="1" xfId="1" applyNumberFormat="1" applyFont="1" applyFill="1" applyBorder="1" applyAlignment="1">
      <alignment horizontal="left" wrapText="1"/>
    </xf>
    <xf numFmtId="3" fontId="4" fillId="2" borderId="1" xfId="0" applyNumberFormat="1" applyFont="1" applyFill="1" applyBorder="1" applyAlignment="1">
      <alignment horizontal="center"/>
    </xf>
    <xf numFmtId="3" fontId="4" fillId="2" borderId="1" xfId="0" applyNumberFormat="1" applyFont="1" applyFill="1" applyBorder="1" applyAlignment="1">
      <alignment horizontal="left" wrapText="1"/>
    </xf>
    <xf numFmtId="3" fontId="6" fillId="2" borderId="1" xfId="0" applyNumberFormat="1" applyFont="1" applyFill="1" applyBorder="1" applyAlignment="1">
      <alignment horizontal="center"/>
    </xf>
    <xf numFmtId="3" fontId="6" fillId="2" borderId="1" xfId="0" applyNumberFormat="1" applyFont="1" applyFill="1" applyBorder="1" applyAlignment="1">
      <alignment horizontal="left" wrapText="1"/>
    </xf>
    <xf numFmtId="41" fontId="12" fillId="0" borderId="1" xfId="0" applyNumberFormat="1" applyFont="1" applyFill="1" applyBorder="1" applyAlignment="1">
      <alignment vertical="center" wrapText="1"/>
    </xf>
    <xf numFmtId="3" fontId="6" fillId="0" borderId="3" xfId="0" applyNumberFormat="1" applyFont="1" applyBorder="1" applyAlignment="1">
      <alignment horizontal="center" wrapText="1"/>
    </xf>
    <xf numFmtId="3" fontId="6" fillId="0" borderId="1" xfId="0" applyNumberFormat="1" applyFont="1" applyFill="1" applyBorder="1" applyAlignment="1">
      <alignment horizontal="left"/>
    </xf>
    <xf numFmtId="3" fontId="4" fillId="0" borderId="1" xfId="0" applyNumberFormat="1" applyFont="1" applyFill="1" applyBorder="1" applyAlignment="1">
      <alignment horizontal="left"/>
    </xf>
    <xf numFmtId="3" fontId="3" fillId="0" borderId="1" xfId="0" applyNumberFormat="1" applyFont="1" applyBorder="1" applyAlignment="1">
      <alignment horizontal="center" vertical="center" wrapText="1"/>
    </xf>
    <xf numFmtId="0" fontId="6" fillId="0" borderId="0" xfId="0" applyFont="1" applyAlignment="1">
      <alignment horizontal="center"/>
    </xf>
    <xf numFmtId="0" fontId="8" fillId="0" borderId="0" xfId="0" applyFont="1" applyFill="1" applyAlignment="1">
      <alignment horizontal="righ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wrapText="1"/>
    </xf>
    <xf numFmtId="0" fontId="8" fillId="0" borderId="0" xfId="0" applyFont="1" applyAlignment="1">
      <alignment horizontal="right" vertical="center"/>
    </xf>
    <xf numFmtId="0" fontId="4" fillId="0" borderId="0" xfId="0" applyFont="1" applyAlignment="1">
      <alignment horizontal="center" vertical="center"/>
    </xf>
    <xf numFmtId="0" fontId="3" fillId="0" borderId="0" xfId="0" applyFont="1" applyBorder="1" applyAlignment="1">
      <alignment horizontal="right" vertical="center"/>
    </xf>
    <xf numFmtId="0" fontId="4" fillId="0" borderId="1" xfId="0" applyFont="1" applyBorder="1" applyAlignment="1">
      <alignment horizontal="center" vertical="center" wrapText="1"/>
    </xf>
    <xf numFmtId="0" fontId="3" fillId="0" borderId="0" xfId="0" applyFont="1" applyFill="1" applyBorder="1" applyAlignment="1">
      <alignment horizontal="right" vertical="center"/>
    </xf>
    <xf numFmtId="3" fontId="4" fillId="0" borderId="1" xfId="0" applyNumberFormat="1" applyFont="1" applyBorder="1" applyAlignment="1">
      <alignment horizontal="center" vertical="center" wrapText="1"/>
    </xf>
    <xf numFmtId="0" fontId="8" fillId="0" borderId="0" xfId="0" applyFont="1" applyFill="1" applyAlignment="1">
      <alignment horizontal="right" vertical="center"/>
    </xf>
    <xf numFmtId="0" fontId="4" fillId="0" borderId="0" xfId="0" applyFont="1" applyFill="1" applyAlignment="1">
      <alignment horizontal="center" vertical="center"/>
    </xf>
    <xf numFmtId="0" fontId="3" fillId="0" borderId="2" xfId="0" applyFont="1" applyFill="1" applyBorder="1" applyAlignment="1">
      <alignment horizontal="right" vertical="center"/>
    </xf>
    <xf numFmtId="0" fontId="12"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8" fillId="0" borderId="0" xfId="0"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applyBorder="1" applyAlignment="1">
      <alignment horizontal="right"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0" xfId="0" applyFont="1" applyFill="1" applyBorder="1" applyAlignment="1">
      <alignment horizontal="right" vertical="center"/>
    </xf>
    <xf numFmtId="0" fontId="20" fillId="0" borderId="1" xfId="0" applyFont="1" applyBorder="1" applyAlignment="1">
      <alignment horizontal="center" vertical="center" wrapText="1"/>
    </xf>
    <xf numFmtId="3" fontId="8" fillId="0" borderId="0" xfId="0" applyNumberFormat="1" applyFont="1" applyAlignment="1">
      <alignment horizontal="right" vertical="center"/>
    </xf>
    <xf numFmtId="3" fontId="4" fillId="0" borderId="0" xfId="0" applyNumberFormat="1" applyFont="1" applyAlignment="1">
      <alignment horizontal="center" vertical="center" wrapText="1"/>
    </xf>
    <xf numFmtId="3" fontId="4" fillId="0" borderId="0" xfId="0" applyNumberFormat="1" applyFont="1" applyAlignment="1">
      <alignment horizontal="center" vertical="center"/>
    </xf>
    <xf numFmtId="3" fontId="3" fillId="0" borderId="0" xfId="0" applyNumberFormat="1" applyFont="1" applyBorder="1" applyAlignment="1">
      <alignment horizontal="right" vertical="center"/>
    </xf>
    <xf numFmtId="3" fontId="4" fillId="0" borderId="1" xfId="0" applyNumberFormat="1" applyFont="1" applyBorder="1" applyAlignment="1">
      <alignment horizontal="center" vertical="center" wrapText="1"/>
    </xf>
  </cellXfs>
  <cellStyles count="3">
    <cellStyle name="Comma 4"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1"/>
  <sheetViews>
    <sheetView view="pageBreakPreview" topLeftCell="A22" zoomScale="60" zoomScaleNormal="100" workbookViewId="0">
      <selection activeCell="E12" sqref="E12"/>
    </sheetView>
  </sheetViews>
  <sheetFormatPr defaultRowHeight="15" x14ac:dyDescent="0.25"/>
  <cols>
    <col min="1" max="1" width="5.140625" style="66" customWidth="1"/>
    <col min="2" max="2" width="37" style="66" customWidth="1"/>
    <col min="3" max="4" width="15.5703125" style="66" customWidth="1"/>
    <col min="5" max="5" width="15.28515625" style="66" customWidth="1"/>
    <col min="6" max="6" width="8" style="66" customWidth="1"/>
    <col min="7" max="7" width="22.85546875" style="66" customWidth="1"/>
    <col min="8" max="8" width="17.85546875" style="66" customWidth="1"/>
    <col min="9" max="16384" width="9.140625" style="66"/>
  </cols>
  <sheetData>
    <row r="1" spans="1:7" ht="21.75" customHeight="1" x14ac:dyDescent="0.25">
      <c r="A1" s="202" t="s">
        <v>234</v>
      </c>
      <c r="B1" s="202"/>
      <c r="C1" s="202"/>
      <c r="D1" s="202"/>
      <c r="E1" s="202"/>
      <c r="F1" s="202"/>
    </row>
    <row r="2" spans="1:7" ht="20.100000000000001" customHeight="1" x14ac:dyDescent="0.25">
      <c r="A2" s="203" t="s">
        <v>192</v>
      </c>
      <c r="B2" s="203"/>
      <c r="C2" s="203"/>
      <c r="D2" s="203"/>
      <c r="E2" s="203"/>
      <c r="F2" s="203"/>
    </row>
    <row r="3" spans="1:7" ht="20.100000000000001" customHeight="1" x14ac:dyDescent="0.25">
      <c r="A3" s="203" t="s">
        <v>0</v>
      </c>
      <c r="B3" s="203"/>
      <c r="C3" s="203"/>
      <c r="D3" s="203"/>
      <c r="E3" s="203"/>
      <c r="F3" s="203"/>
    </row>
    <row r="4" spans="1:7" ht="20.100000000000001" customHeight="1" x14ac:dyDescent="0.25">
      <c r="A4" s="204" t="s">
        <v>76</v>
      </c>
      <c r="B4" s="204"/>
      <c r="C4" s="204"/>
      <c r="D4" s="204"/>
      <c r="E4" s="204"/>
      <c r="F4" s="204"/>
    </row>
    <row r="5" spans="1:7" ht="18.75" customHeight="1" x14ac:dyDescent="0.25">
      <c r="A5" s="206" t="s">
        <v>1</v>
      </c>
      <c r="B5" s="206" t="s">
        <v>2</v>
      </c>
      <c r="C5" s="206" t="s">
        <v>3</v>
      </c>
      <c r="D5" s="206" t="s">
        <v>4</v>
      </c>
      <c r="E5" s="206" t="s">
        <v>5</v>
      </c>
      <c r="F5" s="206"/>
    </row>
    <row r="6" spans="1:7" ht="28.5" customHeight="1" x14ac:dyDescent="0.25">
      <c r="A6" s="206"/>
      <c r="B6" s="206"/>
      <c r="C6" s="206"/>
      <c r="D6" s="206"/>
      <c r="E6" s="97" t="s">
        <v>6</v>
      </c>
      <c r="F6" s="97" t="s">
        <v>7</v>
      </c>
    </row>
    <row r="7" spans="1:7" ht="20.100000000000001" customHeight="1" x14ac:dyDescent="0.25">
      <c r="A7" s="97" t="s">
        <v>8</v>
      </c>
      <c r="B7" s="97" t="s">
        <v>9</v>
      </c>
      <c r="C7" s="97">
        <v>1</v>
      </c>
      <c r="D7" s="97">
        <v>2</v>
      </c>
      <c r="E7" s="97" t="s">
        <v>10</v>
      </c>
      <c r="F7" s="97" t="s">
        <v>11</v>
      </c>
    </row>
    <row r="8" spans="1:7" ht="20.100000000000001" customHeight="1" x14ac:dyDescent="0.25">
      <c r="A8" s="97" t="s">
        <v>8</v>
      </c>
      <c r="B8" s="39" t="s">
        <v>12</v>
      </c>
      <c r="C8" s="145">
        <f>C9+C12+C15+C17+C18</f>
        <v>808220000000</v>
      </c>
      <c r="D8" s="145">
        <f>D9+D12+D15+D17+D18</f>
        <v>1134809501767</v>
      </c>
      <c r="E8" s="146">
        <f>D8-C8</f>
        <v>326589501767</v>
      </c>
      <c r="F8" s="146">
        <f>D8/C8*100</f>
        <v>140.40849048118088</v>
      </c>
      <c r="G8" s="65"/>
    </row>
    <row r="9" spans="1:7" s="74" customFormat="1" ht="20.100000000000001" customHeight="1" x14ac:dyDescent="0.2">
      <c r="A9" s="97" t="s">
        <v>13</v>
      </c>
      <c r="B9" s="39" t="s">
        <v>14</v>
      </c>
      <c r="C9" s="145">
        <f>C10+C11</f>
        <v>41850000000</v>
      </c>
      <c r="D9" s="145">
        <f>D10+D11</f>
        <v>108230093677</v>
      </c>
      <c r="E9" s="146">
        <f>D9-C9</f>
        <v>66380093677</v>
      </c>
      <c r="F9" s="146">
        <f t="shared" ref="F9:F26" si="0">D9/C9*100</f>
        <v>258.61432180884111</v>
      </c>
    </row>
    <row r="10" spans="1:7" ht="20.100000000000001" customHeight="1" x14ac:dyDescent="0.25">
      <c r="A10" s="40" t="s">
        <v>15</v>
      </c>
      <c r="B10" s="38" t="s">
        <v>16</v>
      </c>
      <c r="C10" s="147">
        <v>32825000000</v>
      </c>
      <c r="D10" s="147">
        <v>98833484283</v>
      </c>
      <c r="E10" s="148">
        <f t="shared" ref="E10:E17" si="1">D10-C10</f>
        <v>66008484283</v>
      </c>
      <c r="F10" s="148">
        <f t="shared" si="0"/>
        <v>301.09210748819498</v>
      </c>
      <c r="G10" s="65">
        <f>'B50'!D14+'B50'!D19+'B50'!D21+'B50'!D27</f>
        <v>32825000000</v>
      </c>
    </row>
    <row r="11" spans="1:7" ht="20.100000000000001" customHeight="1" x14ac:dyDescent="0.25">
      <c r="A11" s="40" t="s">
        <v>15</v>
      </c>
      <c r="B11" s="38" t="s">
        <v>17</v>
      </c>
      <c r="C11" s="147">
        <v>9025000000</v>
      </c>
      <c r="D11" s="147">
        <v>9396609394</v>
      </c>
      <c r="E11" s="148">
        <f t="shared" ref="E11" si="2">D11-C11</f>
        <v>371609394</v>
      </c>
      <c r="F11" s="148">
        <f t="shared" si="0"/>
        <v>104.11755561218837</v>
      </c>
      <c r="G11" s="65">
        <f>'B50'!D22+'B50'!D28+'B50'!D29</f>
        <v>9025000000</v>
      </c>
    </row>
    <row r="12" spans="1:7" s="74" customFormat="1" ht="20.100000000000001" customHeight="1" x14ac:dyDescent="0.2">
      <c r="A12" s="97" t="s">
        <v>18</v>
      </c>
      <c r="B12" s="39" t="s">
        <v>19</v>
      </c>
      <c r="C12" s="145">
        <f>C13+C14</f>
        <v>766370000000</v>
      </c>
      <c r="D12" s="145">
        <f>D13+D14</f>
        <v>944122000617</v>
      </c>
      <c r="E12" s="146">
        <f t="shared" si="1"/>
        <v>177752000617</v>
      </c>
      <c r="F12" s="146">
        <f t="shared" si="0"/>
        <v>123.19401863551549</v>
      </c>
    </row>
    <row r="13" spans="1:7" ht="20.100000000000001" customHeight="1" x14ac:dyDescent="0.25">
      <c r="A13" s="40">
        <v>1</v>
      </c>
      <c r="B13" s="38" t="s">
        <v>20</v>
      </c>
      <c r="C13" s="147">
        <v>478586000000</v>
      </c>
      <c r="D13" s="147">
        <v>566215646617</v>
      </c>
      <c r="E13" s="148">
        <f t="shared" si="1"/>
        <v>87629646617</v>
      </c>
      <c r="F13" s="148">
        <f t="shared" si="0"/>
        <v>118.31011492542616</v>
      </c>
      <c r="G13" s="65"/>
    </row>
    <row r="14" spans="1:7" ht="20.100000000000001" customHeight="1" x14ac:dyDescent="0.25">
      <c r="A14" s="40">
        <v>2</v>
      </c>
      <c r="B14" s="38" t="s">
        <v>21</v>
      </c>
      <c r="C14" s="147">
        <v>287784000000</v>
      </c>
      <c r="D14" s="147">
        <v>377906354000</v>
      </c>
      <c r="E14" s="148">
        <f t="shared" si="1"/>
        <v>90122354000</v>
      </c>
      <c r="F14" s="148">
        <f t="shared" si="0"/>
        <v>131.3159710060323</v>
      </c>
      <c r="G14" s="65"/>
    </row>
    <row r="15" spans="1:7" s="74" customFormat="1" ht="20.100000000000001" customHeight="1" x14ac:dyDescent="0.2">
      <c r="A15" s="97" t="s">
        <v>22</v>
      </c>
      <c r="B15" s="39" t="s">
        <v>173</v>
      </c>
      <c r="C15" s="145">
        <v>0</v>
      </c>
      <c r="D15" s="145">
        <v>1754157500</v>
      </c>
      <c r="E15" s="146"/>
      <c r="F15" s="146"/>
      <c r="G15" s="73"/>
    </row>
    <row r="16" spans="1:7" ht="20.100000000000001" customHeight="1" x14ac:dyDescent="0.25">
      <c r="A16" s="97" t="s">
        <v>24</v>
      </c>
      <c r="B16" s="39" t="s">
        <v>23</v>
      </c>
      <c r="C16" s="145"/>
      <c r="D16" s="145"/>
      <c r="E16" s="146"/>
      <c r="F16" s="146"/>
    </row>
    <row r="17" spans="1:8" s="74" customFormat="1" ht="20.100000000000001" customHeight="1" x14ac:dyDescent="0.2">
      <c r="A17" s="97" t="s">
        <v>26</v>
      </c>
      <c r="B17" s="39" t="s">
        <v>25</v>
      </c>
      <c r="C17" s="145"/>
      <c r="D17" s="145">
        <v>30393912206</v>
      </c>
      <c r="E17" s="146">
        <f t="shared" si="1"/>
        <v>30393912206</v>
      </c>
      <c r="F17" s="146"/>
      <c r="G17" s="73"/>
    </row>
    <row r="18" spans="1:8" ht="20.100000000000001" customHeight="1" x14ac:dyDescent="0.25">
      <c r="A18" s="97" t="s">
        <v>183</v>
      </c>
      <c r="B18" s="39" t="s">
        <v>27</v>
      </c>
      <c r="C18" s="145"/>
      <c r="D18" s="145">
        <v>50309337767</v>
      </c>
      <c r="E18" s="146">
        <f t="shared" ref="E18:E19" si="3">D18-C18</f>
        <v>50309337767</v>
      </c>
      <c r="F18" s="146"/>
      <c r="G18" s="65"/>
    </row>
    <row r="19" spans="1:8" ht="20.100000000000001" customHeight="1" x14ac:dyDescent="0.25">
      <c r="A19" s="97" t="s">
        <v>9</v>
      </c>
      <c r="B19" s="39" t="s">
        <v>28</v>
      </c>
      <c r="C19" s="145">
        <f>C20+C24+C27+C28</f>
        <v>808220000000</v>
      </c>
      <c r="D19" s="145">
        <f>D20+D24+D27+D28</f>
        <v>1087758322647</v>
      </c>
      <c r="E19" s="146">
        <f t="shared" si="3"/>
        <v>279538322647</v>
      </c>
      <c r="F19" s="146">
        <f t="shared" si="0"/>
        <v>134.58690983234763</v>
      </c>
      <c r="G19" s="65"/>
    </row>
    <row r="20" spans="1:8" ht="20.100000000000001" customHeight="1" x14ac:dyDescent="0.25">
      <c r="A20" s="97" t="s">
        <v>13</v>
      </c>
      <c r="B20" s="39" t="s">
        <v>29</v>
      </c>
      <c r="C20" s="145">
        <f>SUM(C21:C23)</f>
        <v>567880517000</v>
      </c>
      <c r="D20" s="145">
        <f>SUM(D21:D23)</f>
        <v>553236984419</v>
      </c>
      <c r="E20" s="146">
        <f>D20-C20</f>
        <v>-14643532581</v>
      </c>
      <c r="F20" s="146">
        <f t="shared" si="0"/>
        <v>97.421370844282734</v>
      </c>
      <c r="G20" s="65"/>
    </row>
    <row r="21" spans="1:8" ht="20.100000000000001" customHeight="1" x14ac:dyDescent="0.25">
      <c r="A21" s="40">
        <v>1</v>
      </c>
      <c r="B21" s="38" t="s">
        <v>30</v>
      </c>
      <c r="C21" s="147">
        <f>'B51'!C9</f>
        <v>25266000000</v>
      </c>
      <c r="D21" s="147">
        <f>'B51'!D9</f>
        <v>27659978959</v>
      </c>
      <c r="E21" s="148">
        <f t="shared" ref="E21" si="4">D21-C21</f>
        <v>2393978959</v>
      </c>
      <c r="F21" s="146">
        <f t="shared" si="0"/>
        <v>109.47510076387239</v>
      </c>
      <c r="G21" s="65">
        <f>D19+D33</f>
        <v>1134809501767</v>
      </c>
      <c r="H21" s="65"/>
    </row>
    <row r="22" spans="1:8" ht="20.100000000000001" customHeight="1" x14ac:dyDescent="0.25">
      <c r="A22" s="40">
        <v>2</v>
      </c>
      <c r="B22" s="38" t="s">
        <v>31</v>
      </c>
      <c r="C22" s="147">
        <f>'B51'!C29</f>
        <v>536886517000</v>
      </c>
      <c r="D22" s="147">
        <f>'B51'!D29</f>
        <v>519763497655</v>
      </c>
      <c r="E22" s="148">
        <f>E24+E25</f>
        <v>0</v>
      </c>
      <c r="F22" s="146">
        <f t="shared" si="0"/>
        <v>96.810681810249292</v>
      </c>
      <c r="G22" s="65"/>
      <c r="H22" s="65"/>
    </row>
    <row r="23" spans="1:8" ht="20.100000000000001" customHeight="1" x14ac:dyDescent="0.25">
      <c r="A23" s="40">
        <v>3</v>
      </c>
      <c r="B23" s="38" t="s">
        <v>230</v>
      </c>
      <c r="C23" s="147">
        <f>'B51'!C32</f>
        <v>5728000000</v>
      </c>
      <c r="D23" s="147">
        <f>'B51'!D32</f>
        <v>5813507805</v>
      </c>
      <c r="E23" s="148">
        <f>E25+E26</f>
        <v>0</v>
      </c>
      <c r="F23" s="146">
        <f t="shared" ref="F23" si="5">D23/C23*100</f>
        <v>101.49280385824022</v>
      </c>
      <c r="G23" s="65"/>
      <c r="H23" s="65"/>
    </row>
    <row r="24" spans="1:8" s="74" customFormat="1" ht="20.100000000000001" customHeight="1" x14ac:dyDescent="0.25">
      <c r="A24" s="97" t="s">
        <v>18</v>
      </c>
      <c r="B24" s="39" t="s">
        <v>32</v>
      </c>
      <c r="C24" s="145">
        <f>C25+C26</f>
        <v>240339483000</v>
      </c>
      <c r="D24" s="145">
        <f>D25+D26</f>
        <v>298782457546</v>
      </c>
      <c r="E24" s="146">
        <f t="shared" ref="E24" si="6">E25+E26</f>
        <v>0</v>
      </c>
      <c r="F24" s="146">
        <f t="shared" si="0"/>
        <v>124.31684291590159</v>
      </c>
      <c r="G24" s="73"/>
      <c r="H24" s="65"/>
    </row>
    <row r="25" spans="1:8" ht="20.100000000000001" customHeight="1" x14ac:dyDescent="0.25">
      <c r="A25" s="40">
        <v>1</v>
      </c>
      <c r="B25" s="38" t="s">
        <v>33</v>
      </c>
      <c r="C25" s="147">
        <f>'B51'!C34</f>
        <v>164936000000</v>
      </c>
      <c r="D25" s="147">
        <f>'B51'!D34</f>
        <v>181288163175</v>
      </c>
      <c r="E25" s="148">
        <f t="shared" ref="E25" si="7">E26+E27</f>
        <v>0</v>
      </c>
      <c r="F25" s="146">
        <f t="shared" si="0"/>
        <v>109.91424745052628</v>
      </c>
      <c r="G25" s="65"/>
      <c r="H25" s="65"/>
    </row>
    <row r="26" spans="1:8" ht="20.100000000000001" customHeight="1" x14ac:dyDescent="0.25">
      <c r="A26" s="40">
        <v>2</v>
      </c>
      <c r="B26" s="38" t="s">
        <v>34</v>
      </c>
      <c r="C26" s="147">
        <f>'B51'!C58</f>
        <v>75403483000</v>
      </c>
      <c r="D26" s="147">
        <f>'B51'!D58</f>
        <v>117494294371</v>
      </c>
      <c r="E26" s="148">
        <f>E27+E33</f>
        <v>0</v>
      </c>
      <c r="F26" s="146">
        <f t="shared" si="0"/>
        <v>155.82077869135037</v>
      </c>
      <c r="G26" s="65"/>
      <c r="H26" s="65"/>
    </row>
    <row r="27" spans="1:8" s="74" customFormat="1" ht="20.100000000000001" customHeight="1" x14ac:dyDescent="0.25">
      <c r="A27" s="97" t="s">
        <v>22</v>
      </c>
      <c r="B27" s="39" t="s">
        <v>35</v>
      </c>
      <c r="C27" s="145"/>
      <c r="D27" s="145">
        <f>'B51'!D117</f>
        <v>47436346265</v>
      </c>
      <c r="E27" s="146">
        <f t="shared" ref="E27:E32" si="8">E33+E34</f>
        <v>0</v>
      </c>
      <c r="F27" s="146"/>
      <c r="G27" s="73"/>
      <c r="H27" s="65"/>
    </row>
    <row r="28" spans="1:8" s="74" customFormat="1" ht="20.100000000000001" customHeight="1" x14ac:dyDescent="0.25">
      <c r="A28" s="97" t="s">
        <v>24</v>
      </c>
      <c r="B28" s="39" t="s">
        <v>52</v>
      </c>
      <c r="C28" s="145">
        <f>C29+C32</f>
        <v>0</v>
      </c>
      <c r="D28" s="145">
        <f>D29+D32</f>
        <v>188302534417</v>
      </c>
      <c r="E28" s="146">
        <f t="shared" si="8"/>
        <v>0</v>
      </c>
      <c r="F28" s="146"/>
      <c r="G28" s="73"/>
      <c r="H28" s="65"/>
    </row>
    <row r="29" spans="1:8" s="74" customFormat="1" ht="20.100000000000001" customHeight="1" x14ac:dyDescent="0.25">
      <c r="A29" s="76">
        <v>1</v>
      </c>
      <c r="B29" s="104" t="s">
        <v>182</v>
      </c>
      <c r="C29" s="147">
        <f>C30+C31</f>
        <v>0</v>
      </c>
      <c r="D29" s="147">
        <f>D30+D31</f>
        <v>177752000617</v>
      </c>
      <c r="E29" s="148">
        <f t="shared" si="8"/>
        <v>0</v>
      </c>
      <c r="F29" s="146"/>
      <c r="G29" s="73">
        <f>+C8-C19</f>
        <v>0</v>
      </c>
      <c r="H29" s="65"/>
    </row>
    <row r="30" spans="1:8" s="74" customFormat="1" ht="20.100000000000001" customHeight="1" x14ac:dyDescent="0.25">
      <c r="A30" s="76"/>
      <c r="B30" s="61" t="s">
        <v>180</v>
      </c>
      <c r="C30" s="147"/>
      <c r="D30" s="147">
        <f>'B51'!D125</f>
        <v>87629646617</v>
      </c>
      <c r="E30" s="148">
        <f t="shared" si="8"/>
        <v>0</v>
      </c>
      <c r="F30" s="146"/>
      <c r="G30" s="73"/>
      <c r="H30" s="65"/>
    </row>
    <row r="31" spans="1:8" s="74" customFormat="1" ht="20.100000000000001" customHeight="1" x14ac:dyDescent="0.25">
      <c r="A31" s="76"/>
      <c r="B31" s="61" t="s">
        <v>181</v>
      </c>
      <c r="C31" s="147"/>
      <c r="D31" s="147">
        <f>'B51'!D126</f>
        <v>90122354000</v>
      </c>
      <c r="E31" s="148">
        <f t="shared" si="8"/>
        <v>0</v>
      </c>
      <c r="F31" s="146"/>
      <c r="G31" s="73"/>
      <c r="H31" s="65"/>
    </row>
    <row r="32" spans="1:8" s="74" customFormat="1" ht="20.100000000000001" customHeight="1" x14ac:dyDescent="0.25">
      <c r="A32" s="76">
        <v>2</v>
      </c>
      <c r="B32" s="104" t="s">
        <v>53</v>
      </c>
      <c r="C32" s="147"/>
      <c r="D32" s="147">
        <f>'B51'!D127</f>
        <v>10550533800</v>
      </c>
      <c r="E32" s="148">
        <f t="shared" si="8"/>
        <v>0</v>
      </c>
      <c r="F32" s="146"/>
      <c r="G32" s="73"/>
      <c r="H32" s="65"/>
    </row>
    <row r="33" spans="1:8" s="74" customFormat="1" ht="20.100000000000001" customHeight="1" x14ac:dyDescent="0.25">
      <c r="A33" s="97" t="s">
        <v>36</v>
      </c>
      <c r="B33" s="39" t="s">
        <v>47</v>
      </c>
      <c r="C33" s="145"/>
      <c r="D33" s="145">
        <v>47051179120</v>
      </c>
      <c r="E33" s="146">
        <f t="shared" ref="E33" si="9">E34+E35</f>
        <v>0</v>
      </c>
      <c r="F33" s="146"/>
      <c r="G33" s="73"/>
      <c r="H33" s="65"/>
    </row>
    <row r="34" spans="1:8" ht="20.100000000000001" customHeight="1" x14ac:dyDescent="0.25">
      <c r="A34" s="97" t="s">
        <v>37</v>
      </c>
      <c r="B34" s="39" t="s">
        <v>38</v>
      </c>
      <c r="C34" s="147"/>
      <c r="D34" s="147"/>
      <c r="E34" s="148"/>
      <c r="F34" s="148"/>
      <c r="G34" s="65"/>
    </row>
    <row r="35" spans="1:8" ht="20.100000000000001" customHeight="1" x14ac:dyDescent="0.25">
      <c r="A35" s="97" t="s">
        <v>13</v>
      </c>
      <c r="B35" s="39" t="s">
        <v>39</v>
      </c>
      <c r="C35" s="147"/>
      <c r="D35" s="147"/>
      <c r="E35" s="148"/>
      <c r="F35" s="148"/>
      <c r="G35" s="65"/>
    </row>
    <row r="36" spans="1:8" ht="27.75" customHeight="1" x14ac:dyDescent="0.25">
      <c r="A36" s="97" t="s">
        <v>18</v>
      </c>
      <c r="B36" s="39" t="s">
        <v>40</v>
      </c>
      <c r="C36" s="147"/>
      <c r="D36" s="147"/>
      <c r="E36" s="148"/>
      <c r="F36" s="148"/>
    </row>
    <row r="37" spans="1:8" ht="20.100000000000001" customHeight="1" x14ac:dyDescent="0.25">
      <c r="A37" s="97" t="s">
        <v>41</v>
      </c>
      <c r="B37" s="39" t="s">
        <v>42</v>
      </c>
      <c r="C37" s="147"/>
      <c r="D37" s="147"/>
      <c r="E37" s="148"/>
      <c r="F37" s="148"/>
    </row>
    <row r="38" spans="1:8" ht="20.100000000000001" customHeight="1" x14ac:dyDescent="0.25">
      <c r="A38" s="97" t="s">
        <v>13</v>
      </c>
      <c r="B38" s="39" t="s">
        <v>43</v>
      </c>
      <c r="C38" s="147"/>
      <c r="D38" s="147"/>
      <c r="E38" s="148"/>
      <c r="F38" s="148"/>
    </row>
    <row r="39" spans="1:8" ht="20.100000000000001" customHeight="1" x14ac:dyDescent="0.25">
      <c r="A39" s="97" t="s">
        <v>18</v>
      </c>
      <c r="B39" s="39" t="s">
        <v>44</v>
      </c>
      <c r="C39" s="147"/>
      <c r="D39" s="147"/>
      <c r="E39" s="148"/>
      <c r="F39" s="148"/>
    </row>
    <row r="40" spans="1:8" ht="27.75" customHeight="1" x14ac:dyDescent="0.25">
      <c r="A40" s="97" t="s">
        <v>45</v>
      </c>
      <c r="B40" s="39" t="s">
        <v>46</v>
      </c>
      <c r="C40" s="147"/>
      <c r="D40" s="147"/>
      <c r="E40" s="148"/>
      <c r="F40" s="148"/>
    </row>
    <row r="41" spans="1:8" ht="40.5" customHeight="1" x14ac:dyDescent="0.25">
      <c r="A41" s="205" t="s">
        <v>231</v>
      </c>
      <c r="B41" s="205"/>
      <c r="C41" s="205"/>
      <c r="D41" s="205"/>
      <c r="E41" s="205"/>
      <c r="F41" s="205"/>
      <c r="G41" s="65"/>
    </row>
  </sheetData>
  <mergeCells count="10">
    <mergeCell ref="A1:F1"/>
    <mergeCell ref="A3:F3"/>
    <mergeCell ref="A4:F4"/>
    <mergeCell ref="A41:F41"/>
    <mergeCell ref="A5:A6"/>
    <mergeCell ref="B5:B6"/>
    <mergeCell ref="C5:C6"/>
    <mergeCell ref="D5:D6"/>
    <mergeCell ref="E5:F5"/>
    <mergeCell ref="A2:F2"/>
  </mergeCells>
  <pageMargins left="0.24" right="0.2" top="0.75" bottom="0.75" header="0.3" footer="0.3"/>
  <pageSetup paperSize="9" orientation="portrait" r:id="rId1"/>
  <headerFooter>
    <oddHeade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WX42"/>
  <sheetViews>
    <sheetView view="pageBreakPreview" topLeftCell="A13" zoomScale="60" zoomScaleNormal="100" workbookViewId="0">
      <selection activeCell="G5" sqref="G5:I5"/>
    </sheetView>
  </sheetViews>
  <sheetFormatPr defaultRowHeight="12.75" x14ac:dyDescent="0.2"/>
  <cols>
    <col min="1" max="1" width="5" style="15" customWidth="1"/>
    <col min="2" max="2" width="35.5703125" style="15" customWidth="1"/>
    <col min="3" max="4" width="15" style="15" customWidth="1"/>
    <col min="5" max="5" width="15.85546875" style="15" customWidth="1"/>
    <col min="6" max="6" width="15.7109375" style="15" customWidth="1"/>
    <col min="7" max="8" width="9" style="192" customWidth="1"/>
    <col min="9" max="9" width="10" style="192" customWidth="1"/>
    <col min="10" max="10" width="15.7109375" style="15" customWidth="1"/>
    <col min="11" max="11" width="11.140625" style="15" customWidth="1"/>
    <col min="12" max="16384" width="9.140625" style="15"/>
  </cols>
  <sheetData>
    <row r="1" spans="1:11" ht="24" customHeight="1" x14ac:dyDescent="0.2">
      <c r="A1" s="207" t="s">
        <v>235</v>
      </c>
      <c r="B1" s="207"/>
      <c r="C1" s="207"/>
      <c r="D1" s="207"/>
      <c r="E1" s="207"/>
      <c r="F1" s="207"/>
      <c r="G1" s="207"/>
      <c r="H1" s="207"/>
      <c r="I1" s="196"/>
    </row>
    <row r="2" spans="1:11" ht="30.75" customHeight="1" x14ac:dyDescent="0.2">
      <c r="A2" s="208" t="s">
        <v>184</v>
      </c>
      <c r="B2" s="209"/>
      <c r="C2" s="209"/>
      <c r="D2" s="209"/>
      <c r="E2" s="209"/>
      <c r="F2" s="209"/>
      <c r="G2" s="209"/>
      <c r="H2" s="209"/>
      <c r="I2" s="197"/>
    </row>
    <row r="3" spans="1:11" x14ac:dyDescent="0.2">
      <c r="A3" s="209" t="s">
        <v>0</v>
      </c>
      <c r="B3" s="209"/>
      <c r="C3" s="209"/>
      <c r="D3" s="209"/>
      <c r="E3" s="209"/>
      <c r="F3" s="209"/>
      <c r="G3" s="209"/>
      <c r="H3" s="209"/>
      <c r="I3" s="197"/>
    </row>
    <row r="4" spans="1:11" x14ac:dyDescent="0.2">
      <c r="A4" s="210" t="s">
        <v>76</v>
      </c>
      <c r="B4" s="210"/>
      <c r="C4" s="210"/>
      <c r="D4" s="210"/>
      <c r="E4" s="210"/>
      <c r="F4" s="210"/>
      <c r="G4" s="210"/>
      <c r="H4" s="210"/>
      <c r="I4" s="198"/>
    </row>
    <row r="5" spans="1:11" ht="12.75" customHeight="1" x14ac:dyDescent="0.2">
      <c r="A5" s="211" t="s">
        <v>1</v>
      </c>
      <c r="B5" s="211" t="s">
        <v>49</v>
      </c>
      <c r="C5" s="211" t="s">
        <v>3</v>
      </c>
      <c r="D5" s="211"/>
      <c r="E5" s="211" t="s">
        <v>4</v>
      </c>
      <c r="F5" s="211"/>
      <c r="G5" s="212" t="s">
        <v>50</v>
      </c>
      <c r="H5" s="213"/>
      <c r="I5" s="214"/>
    </row>
    <row r="6" spans="1:11" ht="30" customHeight="1" x14ac:dyDescent="0.2">
      <c r="A6" s="211"/>
      <c r="B6" s="211"/>
      <c r="C6" s="5" t="s">
        <v>54</v>
      </c>
      <c r="D6" s="5" t="s">
        <v>55</v>
      </c>
      <c r="E6" s="5" t="s">
        <v>54</v>
      </c>
      <c r="F6" s="5" t="s">
        <v>55</v>
      </c>
      <c r="G6" s="199" t="s">
        <v>54</v>
      </c>
      <c r="H6" s="199" t="s">
        <v>55</v>
      </c>
      <c r="I6" s="199" t="s">
        <v>239</v>
      </c>
      <c r="J6" s="35">
        <f>D8-1136000000-122000000+24270000</f>
        <v>806986270000</v>
      </c>
    </row>
    <row r="7" spans="1:11" x14ac:dyDescent="0.2">
      <c r="A7" s="5" t="s">
        <v>8</v>
      </c>
      <c r="B7" s="5" t="s">
        <v>9</v>
      </c>
      <c r="C7" s="5">
        <v>1</v>
      </c>
      <c r="D7" s="5">
        <v>2</v>
      </c>
      <c r="E7" s="5">
        <v>3</v>
      </c>
      <c r="F7" s="5">
        <v>4</v>
      </c>
      <c r="G7" s="199" t="s">
        <v>56</v>
      </c>
      <c r="H7" s="199" t="s">
        <v>57</v>
      </c>
      <c r="I7" s="199"/>
    </row>
    <row r="8" spans="1:11" ht="20.100000000000001" customHeight="1" x14ac:dyDescent="0.2">
      <c r="A8" s="5"/>
      <c r="B8" s="6" t="s">
        <v>77</v>
      </c>
      <c r="C8" s="7">
        <f>C9+C36+C37+C38+C39</f>
        <v>813370000000</v>
      </c>
      <c r="D8" s="7">
        <f t="shared" ref="D8:F8" si="0">D9+D36+D37+D38+D39</f>
        <v>808220000000</v>
      </c>
      <c r="E8" s="7">
        <f t="shared" si="0"/>
        <v>1147139834795</v>
      </c>
      <c r="F8" s="7">
        <f t="shared" si="0"/>
        <v>1134809501767</v>
      </c>
      <c r="G8" s="201">
        <f t="shared" ref="G8:H14" si="1">E8/C8*100</f>
        <v>141.03542481220109</v>
      </c>
      <c r="H8" s="201">
        <f t="shared" si="1"/>
        <v>140.40849048118088</v>
      </c>
      <c r="I8" s="201">
        <v>120.3838554651602</v>
      </c>
      <c r="J8" s="35">
        <f>821211992286+121447218438</f>
        <v>942659210724</v>
      </c>
    </row>
    <row r="9" spans="1:11" ht="20.100000000000001" customHeight="1" x14ac:dyDescent="0.2">
      <c r="A9" s="5" t="s">
        <v>8</v>
      </c>
      <c r="B9" s="6" t="s">
        <v>58</v>
      </c>
      <c r="C9" s="9">
        <f>C10+C35</f>
        <v>47000000000</v>
      </c>
      <c r="D9" s="9">
        <f t="shared" ref="D9:F9" si="2">D10+D35</f>
        <v>41850000000</v>
      </c>
      <c r="E9" s="9">
        <f t="shared" si="2"/>
        <v>111764050405</v>
      </c>
      <c r="F9" s="9">
        <f t="shared" si="2"/>
        <v>108230093677</v>
      </c>
      <c r="G9" s="201">
        <f t="shared" si="1"/>
        <v>237.79585192553191</v>
      </c>
      <c r="H9" s="201">
        <f t="shared" si="1"/>
        <v>258.61432180884111</v>
      </c>
      <c r="I9" s="201">
        <v>239.54963081893169</v>
      </c>
      <c r="J9" s="35">
        <f>J10</f>
        <v>45180655594</v>
      </c>
    </row>
    <row r="10" spans="1:11" ht="20.100000000000001" customHeight="1" x14ac:dyDescent="0.2">
      <c r="A10" s="5" t="s">
        <v>13</v>
      </c>
      <c r="B10" s="6" t="s">
        <v>59</v>
      </c>
      <c r="C10" s="9">
        <f>C11+C14+C19+C20+C21+C22+C27+C28+C29</f>
        <v>47000000000</v>
      </c>
      <c r="D10" s="9">
        <f>D11+D14+D19+D20+D21+D22+D27+D28+D29</f>
        <v>41850000000</v>
      </c>
      <c r="E10" s="9">
        <f t="shared" ref="E10:F10" si="3">E11+E14+E19+E20+E21+E22+E27+E28+E29</f>
        <v>61764050405</v>
      </c>
      <c r="F10" s="9">
        <f t="shared" si="3"/>
        <v>58230093677</v>
      </c>
      <c r="G10" s="201">
        <f t="shared" si="1"/>
        <v>131.41287320212766</v>
      </c>
      <c r="H10" s="201">
        <f t="shared" si="1"/>
        <v>139.14000878614098</v>
      </c>
      <c r="I10" s="201">
        <v>128.88279931186517</v>
      </c>
      <c r="J10" s="35">
        <v>45180655594</v>
      </c>
      <c r="K10" s="35">
        <f>F10/J10*100</f>
        <v>128.88279931186517</v>
      </c>
    </row>
    <row r="11" spans="1:11" ht="25.5" x14ac:dyDescent="0.2">
      <c r="A11" s="10">
        <v>1</v>
      </c>
      <c r="B11" s="11" t="s">
        <v>191</v>
      </c>
      <c r="C11" s="18">
        <f>SUM(C12:C13)</f>
        <v>0</v>
      </c>
      <c r="D11" s="18">
        <f t="shared" ref="D11:F11" si="4">SUM(D12:D13)</f>
        <v>0</v>
      </c>
      <c r="E11" s="18">
        <f>SUM(E12:E13)</f>
        <v>0</v>
      </c>
      <c r="F11" s="18">
        <f t="shared" si="4"/>
        <v>0</v>
      </c>
      <c r="G11" s="8"/>
      <c r="H11" s="8"/>
      <c r="I11" s="8"/>
      <c r="J11" s="35"/>
      <c r="K11" s="35"/>
    </row>
    <row r="12" spans="1:11" ht="24" x14ac:dyDescent="0.2">
      <c r="A12" s="10"/>
      <c r="B12" s="57" t="s">
        <v>186</v>
      </c>
      <c r="C12" s="18"/>
      <c r="D12" s="18"/>
      <c r="E12" s="18">
        <v>0</v>
      </c>
      <c r="F12" s="18"/>
      <c r="G12" s="8"/>
      <c r="H12" s="8"/>
      <c r="I12" s="8"/>
      <c r="J12" s="35"/>
      <c r="K12" s="35"/>
    </row>
    <row r="13" spans="1:11" ht="20.100000000000001" customHeight="1" x14ac:dyDescent="0.2">
      <c r="A13" s="10"/>
      <c r="B13" s="57" t="s">
        <v>73</v>
      </c>
      <c r="C13" s="18"/>
      <c r="D13" s="18"/>
      <c r="E13" s="18">
        <v>0</v>
      </c>
      <c r="F13" s="18"/>
      <c r="G13" s="8"/>
      <c r="H13" s="8"/>
      <c r="I13" s="8"/>
      <c r="J13" s="35"/>
      <c r="K13" s="35"/>
    </row>
    <row r="14" spans="1:11" ht="28.5" customHeight="1" x14ac:dyDescent="0.2">
      <c r="A14" s="10">
        <v>2</v>
      </c>
      <c r="B14" s="11" t="s">
        <v>60</v>
      </c>
      <c r="C14" s="42">
        <v>29000000000</v>
      </c>
      <c r="D14" s="42">
        <v>29000000000</v>
      </c>
      <c r="E14" s="12">
        <f>SUM(E15:E17)</f>
        <v>41617154252</v>
      </c>
      <c r="F14" s="12">
        <f>SUM(F15:F17)</f>
        <v>41116120960</v>
      </c>
      <c r="G14" s="8">
        <f t="shared" si="1"/>
        <v>143.5074284551724</v>
      </c>
      <c r="H14" s="8">
        <f t="shared" si="1"/>
        <v>141.77972744827588</v>
      </c>
      <c r="I14" s="8">
        <v>152.52733111690418</v>
      </c>
      <c r="J14" s="35">
        <v>26956559627</v>
      </c>
      <c r="K14" s="35">
        <f>F14/J14*100</f>
        <v>152.52733111690418</v>
      </c>
    </row>
    <row r="15" spans="1:11" s="17" customFormat="1" ht="20.100000000000001" customHeight="1" x14ac:dyDescent="0.2">
      <c r="A15" s="13"/>
      <c r="B15" s="1" t="s">
        <v>72</v>
      </c>
      <c r="C15" s="2"/>
      <c r="D15" s="2"/>
      <c r="E15" s="2">
        <v>37097371101</v>
      </c>
      <c r="F15" s="2">
        <v>37097371101</v>
      </c>
      <c r="G15" s="191"/>
      <c r="H15" s="191"/>
      <c r="I15" s="191"/>
      <c r="J15" s="16"/>
      <c r="K15" s="16"/>
    </row>
    <row r="16" spans="1:11" s="17" customFormat="1" ht="20.100000000000001" customHeight="1" x14ac:dyDescent="0.2">
      <c r="A16" s="13"/>
      <c r="B16" s="1" t="s">
        <v>73</v>
      </c>
      <c r="C16" s="2"/>
      <c r="D16" s="2"/>
      <c r="E16" s="42">
        <v>128862317</v>
      </c>
      <c r="F16" s="42">
        <v>128862317</v>
      </c>
      <c r="G16" s="191"/>
      <c r="H16" s="191"/>
      <c r="I16" s="191"/>
      <c r="J16" s="16"/>
      <c r="K16" s="16"/>
    </row>
    <row r="17" spans="1:2650" s="17" customFormat="1" ht="20.100000000000001" customHeight="1" x14ac:dyDescent="0.2">
      <c r="A17" s="13"/>
      <c r="B17" s="1" t="s">
        <v>74</v>
      </c>
      <c r="C17" s="2"/>
      <c r="D17" s="2"/>
      <c r="E17" s="42">
        <v>4390920834</v>
      </c>
      <c r="F17" s="42">
        <v>3889887542</v>
      </c>
      <c r="G17" s="191"/>
      <c r="H17" s="191"/>
      <c r="I17" s="191"/>
      <c r="J17" s="16"/>
      <c r="K17" s="16"/>
    </row>
    <row r="18" spans="1:2650" s="17" customFormat="1" ht="20.100000000000001" customHeight="1" x14ac:dyDescent="0.2">
      <c r="A18" s="13"/>
      <c r="B18" s="3" t="s">
        <v>75</v>
      </c>
      <c r="C18" s="2"/>
      <c r="D18" s="2"/>
      <c r="E18" s="2"/>
      <c r="F18" s="2"/>
      <c r="G18" s="191"/>
      <c r="H18" s="191"/>
      <c r="I18" s="191"/>
      <c r="J18" s="16"/>
      <c r="K18" s="16"/>
    </row>
    <row r="19" spans="1:2650" ht="20.100000000000001" customHeight="1" x14ac:dyDescent="0.2">
      <c r="A19" s="10">
        <v>3</v>
      </c>
      <c r="B19" s="11" t="s">
        <v>61</v>
      </c>
      <c r="C19" s="42">
        <v>1275000000</v>
      </c>
      <c r="D19" s="42">
        <v>1275000000</v>
      </c>
      <c r="E19" s="43">
        <v>4235109238</v>
      </c>
      <c r="F19" s="43">
        <v>4312514715</v>
      </c>
      <c r="G19" s="8">
        <f t="shared" ref="G19" si="5">E19/C19*100</f>
        <v>332.16543043137256</v>
      </c>
      <c r="H19" s="8">
        <f t="shared" ref="H19" si="6">F19/D19*100</f>
        <v>338.23644823529412</v>
      </c>
      <c r="I19" s="8">
        <v>151.36911093037773</v>
      </c>
      <c r="J19" s="35">
        <v>2849005777</v>
      </c>
      <c r="K19" s="35">
        <f t="shared" ref="K19:K29" si="7">F19/J19*100</f>
        <v>151.36911093037773</v>
      </c>
    </row>
    <row r="20" spans="1:2650" ht="20.100000000000001" customHeight="1" x14ac:dyDescent="0.2">
      <c r="A20" s="10">
        <v>4</v>
      </c>
      <c r="B20" s="11" t="s">
        <v>171</v>
      </c>
      <c r="C20" s="18"/>
      <c r="D20" s="18"/>
      <c r="E20" s="8"/>
      <c r="F20" s="8"/>
      <c r="G20" s="8"/>
      <c r="H20" s="8"/>
      <c r="I20" s="8"/>
      <c r="K20" s="35"/>
    </row>
    <row r="21" spans="1:2650" ht="20.100000000000001" customHeight="1" x14ac:dyDescent="0.2">
      <c r="A21" s="10">
        <v>5</v>
      </c>
      <c r="B21" s="11" t="s">
        <v>62</v>
      </c>
      <c r="C21" s="42">
        <v>2000000000</v>
      </c>
      <c r="D21" s="42">
        <v>2000000000</v>
      </c>
      <c r="E21" s="12">
        <v>3043206988</v>
      </c>
      <c r="F21" s="12">
        <v>3043206988</v>
      </c>
      <c r="G21" s="8">
        <f t="shared" ref="G21" si="8">E21/C21*100</f>
        <v>152.1603494</v>
      </c>
      <c r="H21" s="8">
        <f t="shared" ref="H21" si="9">F21/D21*100</f>
        <v>152.1603494</v>
      </c>
      <c r="I21" s="8">
        <v>129.06787032923702</v>
      </c>
      <c r="J21" s="35">
        <v>2357834665</v>
      </c>
      <c r="K21" s="35">
        <f t="shared" si="7"/>
        <v>129.06787032923702</v>
      </c>
    </row>
    <row r="22" spans="1:2650" ht="20.100000000000001" customHeight="1" x14ac:dyDescent="0.2">
      <c r="A22" s="10">
        <v>6</v>
      </c>
      <c r="B22" s="11" t="s">
        <v>63</v>
      </c>
      <c r="C22" s="42">
        <f>SUM(C23:C26)</f>
        <v>2000000000</v>
      </c>
      <c r="D22" s="42">
        <f t="shared" ref="D22:F22" si="10">SUM(D23:D26)</f>
        <v>850000000</v>
      </c>
      <c r="E22" s="42">
        <f t="shared" si="10"/>
        <v>533908442</v>
      </c>
      <c r="F22" s="42">
        <f t="shared" si="10"/>
        <v>447902000</v>
      </c>
      <c r="G22" s="8">
        <f>E22/C22*100</f>
        <v>26.695422099999998</v>
      </c>
      <c r="H22" s="8">
        <f t="shared" ref="H22" si="11">F22/D22*100</f>
        <v>52.694352941176469</v>
      </c>
      <c r="I22" s="8">
        <v>41.463204879435558</v>
      </c>
      <c r="J22" s="35">
        <v>1080239700</v>
      </c>
      <c r="K22" s="35">
        <f t="shared" si="7"/>
        <v>41.463204879435558</v>
      </c>
    </row>
    <row r="23" spans="1:2650" ht="20.100000000000001" customHeight="1" x14ac:dyDescent="0.2">
      <c r="A23" s="10" t="s">
        <v>15</v>
      </c>
      <c r="B23" s="11" t="s">
        <v>64</v>
      </c>
      <c r="C23" s="42">
        <v>150000000</v>
      </c>
      <c r="D23" s="42"/>
      <c r="E23" s="12">
        <v>86006442</v>
      </c>
      <c r="F23" s="12"/>
      <c r="G23" s="8">
        <f t="shared" ref="G23" si="12">E23/C23*100</f>
        <v>57.337627999999995</v>
      </c>
      <c r="H23" s="8"/>
      <c r="I23" s="8"/>
      <c r="J23" s="35"/>
      <c r="K23" s="35"/>
    </row>
    <row r="24" spans="1:2650" ht="20.100000000000001" customHeight="1" x14ac:dyDescent="0.2">
      <c r="A24" s="10" t="s">
        <v>15</v>
      </c>
      <c r="B24" s="11" t="s">
        <v>185</v>
      </c>
      <c r="C24" s="12">
        <v>1000000000</v>
      </c>
      <c r="D24" s="12"/>
      <c r="E24" s="12">
        <v>0</v>
      </c>
      <c r="F24" s="12">
        <v>0</v>
      </c>
      <c r="G24" s="8">
        <f t="shared" ref="G24" si="13">E24/C24*100</f>
        <v>0</v>
      </c>
      <c r="H24" s="8"/>
      <c r="I24" s="8"/>
      <c r="J24" s="35"/>
      <c r="K24" s="35"/>
    </row>
    <row r="25" spans="1:2650" ht="20.100000000000001" customHeight="1" x14ac:dyDescent="0.2">
      <c r="A25" s="10" t="s">
        <v>15</v>
      </c>
      <c r="B25" s="11" t="s">
        <v>65</v>
      </c>
      <c r="C25" s="12">
        <v>773000000</v>
      </c>
      <c r="D25" s="12">
        <v>773000000</v>
      </c>
      <c r="E25" s="12">
        <f>379089000</f>
        <v>379089000</v>
      </c>
      <c r="F25" s="12">
        <f>379089000</f>
        <v>379089000</v>
      </c>
      <c r="G25" s="8">
        <f t="shared" ref="G25" si="14">E25/C25*100</f>
        <v>49.041267787839587</v>
      </c>
      <c r="H25" s="8">
        <f t="shared" ref="H25" si="15">F25/D25*100</f>
        <v>49.041267787839587</v>
      </c>
      <c r="I25" s="8"/>
      <c r="J25" s="35"/>
      <c r="K25" s="35"/>
    </row>
    <row r="26" spans="1:2650" ht="20.100000000000001" customHeight="1" x14ac:dyDescent="0.2">
      <c r="A26" s="10" t="s">
        <v>15</v>
      </c>
      <c r="B26" s="11" t="s">
        <v>193</v>
      </c>
      <c r="C26" s="12">
        <v>77000000</v>
      </c>
      <c r="D26" s="12">
        <v>77000000</v>
      </c>
      <c r="E26" s="12">
        <f>68813000</f>
        <v>68813000</v>
      </c>
      <c r="F26" s="12">
        <f>68813000</f>
        <v>68813000</v>
      </c>
      <c r="G26" s="8">
        <f t="shared" ref="G26" si="16">E26/C26*100</f>
        <v>89.367532467532456</v>
      </c>
      <c r="H26" s="8">
        <f t="shared" ref="H26" si="17">F26/D26*100</f>
        <v>89.367532467532456</v>
      </c>
      <c r="I26" s="8"/>
      <c r="J26" s="35"/>
      <c r="K26" s="35"/>
    </row>
    <row r="27" spans="1:2650" ht="20.100000000000001" customHeight="1" x14ac:dyDescent="0.2">
      <c r="A27" s="10">
        <v>7</v>
      </c>
      <c r="B27" s="11" t="s">
        <v>66</v>
      </c>
      <c r="C27" s="42">
        <v>550000000</v>
      </c>
      <c r="D27" s="42">
        <v>550000000</v>
      </c>
      <c r="E27" s="42">
        <v>361641620</v>
      </c>
      <c r="F27" s="42">
        <v>361641620</v>
      </c>
      <c r="G27" s="8">
        <f>E27/C27*100</f>
        <v>65.753021818181821</v>
      </c>
      <c r="H27" s="8">
        <f t="shared" ref="H27:H28" si="18">F27/D27*100</f>
        <v>65.753021818181821</v>
      </c>
      <c r="I27" s="8">
        <v>87.093039193235782</v>
      </c>
      <c r="J27" s="37">
        <v>415235963</v>
      </c>
      <c r="K27" s="35">
        <f t="shared" si="7"/>
        <v>87.093039193235782</v>
      </c>
      <c r="L27" s="35"/>
      <c r="M27" s="35"/>
      <c r="N27" s="35"/>
      <c r="O27" s="35"/>
      <c r="P27" s="35"/>
      <c r="Q27" s="37"/>
      <c r="R27" s="37"/>
      <c r="S27" s="37"/>
      <c r="T27" s="37"/>
      <c r="U27" s="37"/>
      <c r="V27" s="37"/>
      <c r="W27" s="37"/>
      <c r="X27" s="37"/>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c r="JC27" s="36"/>
      <c r="JD27" s="36"/>
      <c r="JE27" s="36"/>
      <c r="JF27" s="36"/>
      <c r="JG27" s="36"/>
      <c r="JH27" s="36"/>
      <c r="JI27" s="36"/>
      <c r="JJ27" s="36"/>
      <c r="JK27" s="36"/>
      <c r="JL27" s="36"/>
      <c r="JM27" s="36"/>
      <c r="JN27" s="36"/>
      <c r="JO27" s="36"/>
      <c r="JP27" s="36"/>
      <c r="JQ27" s="36"/>
      <c r="JR27" s="36"/>
      <c r="JS27" s="36"/>
      <c r="JT27" s="36"/>
      <c r="JU27" s="36"/>
      <c r="JV27" s="36"/>
      <c r="JW27" s="36"/>
      <c r="JX27" s="36"/>
      <c r="JY27" s="36"/>
      <c r="JZ27" s="36"/>
      <c r="KA27" s="36"/>
      <c r="KB27" s="36"/>
      <c r="KC27" s="36"/>
      <c r="KD27" s="36"/>
      <c r="KE27" s="36"/>
      <c r="KF27" s="36"/>
      <c r="KG27" s="36"/>
      <c r="KH27" s="36"/>
      <c r="KI27" s="36"/>
      <c r="KJ27" s="36"/>
      <c r="KK27" s="36"/>
      <c r="KL27" s="36"/>
      <c r="KM27" s="36"/>
      <c r="KN27" s="36"/>
      <c r="KO27" s="36"/>
      <c r="KP27" s="36"/>
      <c r="KQ27" s="36"/>
      <c r="KR27" s="36"/>
      <c r="KS27" s="36"/>
      <c r="KT27" s="36"/>
      <c r="KU27" s="36"/>
      <c r="KV27" s="36"/>
      <c r="KW27" s="36"/>
      <c r="KX27" s="36"/>
      <c r="KY27" s="36"/>
      <c r="KZ27" s="36"/>
      <c r="LA27" s="36"/>
      <c r="LB27" s="36"/>
      <c r="LC27" s="36"/>
      <c r="LD27" s="36"/>
      <c r="LE27" s="36"/>
      <c r="LF27" s="36"/>
      <c r="LG27" s="36"/>
      <c r="LH27" s="36"/>
      <c r="LI27" s="36"/>
      <c r="LJ27" s="36"/>
      <c r="LK27" s="36"/>
      <c r="LL27" s="36"/>
      <c r="LM27" s="36"/>
      <c r="LN27" s="36"/>
      <c r="LO27" s="36"/>
      <c r="LP27" s="36"/>
      <c r="LQ27" s="36"/>
      <c r="LR27" s="36"/>
      <c r="LS27" s="36"/>
      <c r="LT27" s="36"/>
      <c r="LU27" s="36"/>
      <c r="LV27" s="36"/>
      <c r="LW27" s="36"/>
      <c r="LX27" s="36"/>
      <c r="LY27" s="36"/>
      <c r="LZ27" s="36"/>
      <c r="MA27" s="36"/>
      <c r="MB27" s="36"/>
      <c r="MC27" s="36"/>
      <c r="MD27" s="36"/>
      <c r="ME27" s="36"/>
      <c r="MF27" s="36"/>
      <c r="MG27" s="36"/>
      <c r="MH27" s="36"/>
      <c r="MI27" s="36"/>
      <c r="MJ27" s="36"/>
      <c r="MK27" s="36"/>
      <c r="ML27" s="36"/>
      <c r="MM27" s="36"/>
      <c r="MN27" s="36"/>
      <c r="MO27" s="36"/>
      <c r="MP27" s="36"/>
      <c r="MQ27" s="36"/>
      <c r="MR27" s="36"/>
      <c r="MS27" s="36"/>
      <c r="MT27" s="36"/>
      <c r="MU27" s="36"/>
      <c r="MV27" s="36"/>
      <c r="MW27" s="36"/>
      <c r="MX27" s="36"/>
      <c r="MY27" s="36"/>
      <c r="MZ27" s="36"/>
      <c r="NA27" s="36"/>
      <c r="NB27" s="36"/>
      <c r="NC27" s="36"/>
      <c r="ND27" s="36"/>
      <c r="NE27" s="36"/>
      <c r="NF27" s="36"/>
      <c r="NG27" s="36"/>
      <c r="NH27" s="36"/>
      <c r="NI27" s="36"/>
      <c r="NJ27" s="36"/>
      <c r="NK27" s="36"/>
      <c r="NL27" s="36"/>
      <c r="NM27" s="36"/>
      <c r="NN27" s="36"/>
      <c r="NO27" s="36"/>
      <c r="NP27" s="36"/>
      <c r="NQ27" s="36"/>
      <c r="NR27" s="36"/>
      <c r="NS27" s="36"/>
      <c r="NT27" s="36"/>
      <c r="NU27" s="36"/>
      <c r="NV27" s="36"/>
      <c r="NW27" s="36"/>
      <c r="NX27" s="36"/>
      <c r="NY27" s="36"/>
      <c r="NZ27" s="36"/>
      <c r="OA27" s="36"/>
      <c r="OB27" s="36"/>
      <c r="OC27" s="36"/>
      <c r="OD27" s="36"/>
      <c r="OE27" s="36"/>
      <c r="OF27" s="36"/>
      <c r="OG27" s="36"/>
      <c r="OH27" s="36"/>
      <c r="OI27" s="36"/>
      <c r="OJ27" s="36"/>
      <c r="OK27" s="36"/>
      <c r="OL27" s="36"/>
      <c r="OM27" s="36"/>
      <c r="ON27" s="36"/>
      <c r="OO27" s="36"/>
      <c r="OP27" s="36"/>
      <c r="OQ27" s="36"/>
      <c r="OR27" s="36"/>
      <c r="OS27" s="36"/>
      <c r="OT27" s="36"/>
      <c r="OU27" s="36"/>
      <c r="OV27" s="36"/>
      <c r="OW27" s="36"/>
      <c r="OX27" s="36"/>
      <c r="OY27" s="36"/>
      <c r="OZ27" s="36"/>
      <c r="PA27" s="36"/>
      <c r="PB27" s="36"/>
      <c r="PC27" s="36"/>
      <c r="PD27" s="36"/>
      <c r="PE27" s="36"/>
      <c r="PF27" s="36"/>
      <c r="PG27" s="36"/>
      <c r="PH27" s="36"/>
      <c r="PI27" s="36"/>
      <c r="PJ27" s="36"/>
      <c r="PK27" s="36"/>
      <c r="PL27" s="36"/>
      <c r="PM27" s="36"/>
      <c r="PN27" s="36"/>
      <c r="PO27" s="36"/>
      <c r="PP27" s="36"/>
      <c r="PQ27" s="36"/>
      <c r="PR27" s="36"/>
      <c r="PS27" s="36"/>
      <c r="PT27" s="36"/>
      <c r="PU27" s="36"/>
      <c r="PV27" s="36"/>
      <c r="PW27" s="36"/>
      <c r="PX27" s="36"/>
      <c r="PY27" s="36"/>
      <c r="PZ27" s="36"/>
      <c r="QA27" s="36"/>
      <c r="QB27" s="36"/>
      <c r="QC27" s="36"/>
      <c r="QD27" s="36"/>
      <c r="QE27" s="36"/>
      <c r="QF27" s="36"/>
      <c r="QG27" s="36"/>
      <c r="QH27" s="36"/>
      <c r="QI27" s="36"/>
      <c r="QJ27" s="36"/>
      <c r="QK27" s="36"/>
      <c r="QL27" s="36"/>
      <c r="QM27" s="36"/>
      <c r="QN27" s="36"/>
      <c r="QO27" s="36"/>
      <c r="QP27" s="36"/>
      <c r="QQ27" s="36"/>
      <c r="QR27" s="36"/>
      <c r="QS27" s="36"/>
      <c r="QT27" s="36"/>
      <c r="QU27" s="36"/>
      <c r="QV27" s="36"/>
      <c r="QW27" s="36"/>
      <c r="QX27" s="36"/>
      <c r="QY27" s="36"/>
      <c r="QZ27" s="36"/>
      <c r="RA27" s="36"/>
      <c r="RB27" s="36"/>
      <c r="RC27" s="36"/>
      <c r="RD27" s="36"/>
      <c r="RE27" s="36"/>
      <c r="RF27" s="36"/>
      <c r="RG27" s="36"/>
      <c r="RH27" s="36"/>
      <c r="RI27" s="36"/>
      <c r="RJ27" s="36"/>
      <c r="RK27" s="36"/>
      <c r="RL27" s="36"/>
      <c r="RM27" s="36"/>
      <c r="RN27" s="36"/>
      <c r="RO27" s="36"/>
      <c r="RP27" s="36"/>
      <c r="RQ27" s="36"/>
      <c r="RR27" s="36"/>
      <c r="RS27" s="36"/>
      <c r="RT27" s="36"/>
      <c r="RU27" s="36"/>
      <c r="RV27" s="36"/>
      <c r="RW27" s="36"/>
      <c r="RX27" s="36"/>
      <c r="RY27" s="36"/>
      <c r="RZ27" s="36"/>
      <c r="SA27" s="36"/>
      <c r="SB27" s="36"/>
      <c r="SC27" s="36"/>
      <c r="SD27" s="36"/>
      <c r="SE27" s="36"/>
      <c r="SF27" s="36"/>
      <c r="SG27" s="36"/>
      <c r="SH27" s="36"/>
      <c r="SI27" s="36"/>
      <c r="SJ27" s="36"/>
      <c r="SK27" s="36"/>
      <c r="SL27" s="36"/>
      <c r="SM27" s="36"/>
      <c r="SN27" s="36"/>
      <c r="SO27" s="36"/>
      <c r="SP27" s="36"/>
      <c r="SQ27" s="36"/>
      <c r="SR27" s="36"/>
      <c r="SS27" s="36"/>
      <c r="ST27" s="36"/>
      <c r="SU27" s="36"/>
      <c r="SV27" s="36"/>
      <c r="SW27" s="36"/>
      <c r="SX27" s="36"/>
      <c r="SY27" s="36"/>
      <c r="SZ27" s="36"/>
      <c r="TA27" s="36"/>
      <c r="TB27" s="36"/>
      <c r="TC27" s="36"/>
      <c r="TD27" s="36"/>
      <c r="TE27" s="36"/>
      <c r="TF27" s="36"/>
      <c r="TG27" s="36"/>
      <c r="TH27" s="36"/>
      <c r="TI27" s="36"/>
      <c r="TJ27" s="36"/>
      <c r="TK27" s="36"/>
      <c r="TL27" s="36"/>
      <c r="TM27" s="36"/>
      <c r="TN27" s="36"/>
      <c r="TO27" s="36"/>
      <c r="TP27" s="36"/>
      <c r="TQ27" s="36"/>
      <c r="TR27" s="36"/>
      <c r="TS27" s="36"/>
      <c r="TT27" s="36"/>
      <c r="TU27" s="36"/>
      <c r="TV27" s="36"/>
      <c r="TW27" s="36"/>
      <c r="TX27" s="36"/>
      <c r="TY27" s="36"/>
      <c r="TZ27" s="36"/>
      <c r="UA27" s="36"/>
      <c r="UB27" s="36"/>
      <c r="UC27" s="36"/>
      <c r="UD27" s="36"/>
      <c r="UE27" s="36"/>
      <c r="UF27" s="36"/>
      <c r="UG27" s="36"/>
      <c r="UH27" s="36"/>
      <c r="UI27" s="36"/>
      <c r="UJ27" s="36"/>
      <c r="UK27" s="36"/>
      <c r="UL27" s="36"/>
      <c r="UM27" s="36"/>
      <c r="UN27" s="36"/>
      <c r="UO27" s="36"/>
      <c r="UP27" s="36"/>
      <c r="UQ27" s="36"/>
      <c r="UR27" s="36"/>
      <c r="US27" s="36"/>
      <c r="UT27" s="36"/>
      <c r="UU27" s="36"/>
      <c r="UV27" s="36"/>
      <c r="UW27" s="36"/>
      <c r="UX27" s="36"/>
      <c r="UY27" s="36"/>
      <c r="UZ27" s="36"/>
      <c r="VA27" s="36"/>
      <c r="VB27" s="36"/>
      <c r="VC27" s="36"/>
      <c r="VD27" s="36"/>
      <c r="VE27" s="36"/>
      <c r="VF27" s="36"/>
      <c r="VG27" s="36"/>
      <c r="VH27" s="36"/>
      <c r="VI27" s="36"/>
      <c r="VJ27" s="36"/>
      <c r="VK27" s="36"/>
      <c r="VL27" s="36"/>
      <c r="VM27" s="36"/>
      <c r="VN27" s="36"/>
      <c r="VO27" s="36"/>
      <c r="VP27" s="36"/>
      <c r="VQ27" s="36"/>
      <c r="VR27" s="36"/>
      <c r="VS27" s="36"/>
      <c r="VT27" s="36"/>
      <c r="VU27" s="36"/>
      <c r="VV27" s="36"/>
      <c r="VW27" s="36"/>
      <c r="VX27" s="36"/>
      <c r="VY27" s="36"/>
      <c r="VZ27" s="36"/>
      <c r="WA27" s="36"/>
      <c r="WB27" s="36"/>
      <c r="WC27" s="36"/>
      <c r="WD27" s="36"/>
      <c r="WE27" s="36"/>
      <c r="WF27" s="36"/>
      <c r="WG27" s="36"/>
      <c r="WH27" s="36"/>
      <c r="WI27" s="36"/>
      <c r="WJ27" s="36"/>
      <c r="WK27" s="36"/>
      <c r="WL27" s="36"/>
      <c r="WM27" s="36"/>
      <c r="WN27" s="36"/>
      <c r="WO27" s="36"/>
      <c r="WP27" s="36"/>
      <c r="WQ27" s="36"/>
      <c r="WR27" s="36"/>
      <c r="WS27" s="36"/>
      <c r="WT27" s="36"/>
      <c r="WU27" s="36"/>
      <c r="WV27" s="36"/>
      <c r="WW27" s="36"/>
      <c r="WX27" s="36"/>
      <c r="WY27" s="36"/>
      <c r="WZ27" s="36"/>
      <c r="XA27" s="36"/>
      <c r="XB27" s="36"/>
      <c r="XC27" s="36"/>
      <c r="XD27" s="36"/>
      <c r="XE27" s="36"/>
      <c r="XF27" s="36"/>
      <c r="XG27" s="36"/>
      <c r="XH27" s="36"/>
      <c r="XI27" s="36"/>
      <c r="XJ27" s="36"/>
      <c r="XK27" s="36"/>
      <c r="XL27" s="36"/>
      <c r="XM27" s="36"/>
      <c r="XN27" s="36"/>
      <c r="XO27" s="36"/>
      <c r="XP27" s="36"/>
      <c r="XQ27" s="36"/>
      <c r="XR27" s="36"/>
      <c r="XS27" s="36"/>
      <c r="XT27" s="36"/>
      <c r="XU27" s="36"/>
      <c r="XV27" s="36"/>
      <c r="XW27" s="36"/>
      <c r="XX27" s="36"/>
      <c r="XY27" s="36"/>
      <c r="XZ27" s="36"/>
      <c r="YA27" s="36"/>
      <c r="YB27" s="36"/>
      <c r="YC27" s="36"/>
      <c r="YD27" s="36"/>
      <c r="YE27" s="36"/>
      <c r="YF27" s="36"/>
      <c r="YG27" s="36"/>
      <c r="YH27" s="36"/>
      <c r="YI27" s="36"/>
      <c r="YJ27" s="36"/>
      <c r="YK27" s="36"/>
      <c r="YL27" s="36"/>
      <c r="YM27" s="36"/>
      <c r="YN27" s="36"/>
      <c r="YO27" s="36"/>
      <c r="YP27" s="36"/>
      <c r="YQ27" s="36"/>
      <c r="YR27" s="36"/>
      <c r="YS27" s="36"/>
      <c r="YT27" s="36"/>
      <c r="YU27" s="36"/>
      <c r="YV27" s="36"/>
      <c r="YW27" s="36"/>
      <c r="YX27" s="36"/>
      <c r="YY27" s="36"/>
      <c r="YZ27" s="36"/>
      <c r="ZA27" s="36"/>
      <c r="ZB27" s="36"/>
      <c r="ZC27" s="36"/>
      <c r="ZD27" s="36"/>
      <c r="ZE27" s="36"/>
      <c r="ZF27" s="36"/>
      <c r="ZG27" s="36"/>
      <c r="ZH27" s="36"/>
      <c r="ZI27" s="36"/>
      <c r="ZJ27" s="36"/>
      <c r="ZK27" s="36"/>
      <c r="ZL27" s="36"/>
      <c r="ZM27" s="36"/>
      <c r="ZN27" s="36"/>
      <c r="ZO27" s="36"/>
      <c r="ZP27" s="36"/>
      <c r="ZQ27" s="36"/>
      <c r="ZR27" s="36"/>
      <c r="ZS27" s="36"/>
      <c r="ZT27" s="36"/>
      <c r="ZU27" s="36"/>
      <c r="ZV27" s="36"/>
      <c r="ZW27" s="36"/>
      <c r="ZX27" s="36"/>
      <c r="ZY27" s="36"/>
      <c r="ZZ27" s="36"/>
      <c r="AAA27" s="36"/>
      <c r="AAB27" s="36"/>
      <c r="AAC27" s="36"/>
      <c r="AAD27" s="36"/>
      <c r="AAE27" s="36"/>
      <c r="AAF27" s="36"/>
      <c r="AAG27" s="36"/>
      <c r="AAH27" s="36"/>
      <c r="AAI27" s="36"/>
      <c r="AAJ27" s="36"/>
      <c r="AAK27" s="36"/>
      <c r="AAL27" s="36"/>
      <c r="AAM27" s="36"/>
      <c r="AAN27" s="36"/>
      <c r="AAO27" s="36"/>
      <c r="AAP27" s="36"/>
      <c r="AAQ27" s="36"/>
      <c r="AAR27" s="36"/>
      <c r="AAS27" s="36"/>
      <c r="AAT27" s="36"/>
      <c r="AAU27" s="36"/>
      <c r="AAV27" s="36"/>
      <c r="AAW27" s="36"/>
      <c r="AAX27" s="36"/>
      <c r="AAY27" s="36"/>
      <c r="AAZ27" s="36"/>
      <c r="ABA27" s="36"/>
      <c r="ABB27" s="36"/>
      <c r="ABC27" s="36"/>
      <c r="ABD27" s="36"/>
      <c r="ABE27" s="36"/>
      <c r="ABF27" s="36"/>
      <c r="ABG27" s="36"/>
      <c r="ABH27" s="36"/>
      <c r="ABI27" s="36"/>
      <c r="ABJ27" s="36"/>
      <c r="ABK27" s="36"/>
      <c r="ABL27" s="36"/>
      <c r="ABM27" s="36"/>
      <c r="ABN27" s="36"/>
      <c r="ABO27" s="36"/>
      <c r="ABP27" s="36"/>
      <c r="ABQ27" s="36"/>
      <c r="ABR27" s="36"/>
      <c r="ABS27" s="36"/>
      <c r="ABT27" s="36"/>
      <c r="ABU27" s="36"/>
      <c r="ABV27" s="36"/>
      <c r="ABW27" s="36"/>
      <c r="ABX27" s="36"/>
      <c r="ABY27" s="36"/>
      <c r="ABZ27" s="36"/>
      <c r="ACA27" s="36"/>
      <c r="ACB27" s="36"/>
      <c r="ACC27" s="36"/>
      <c r="ACD27" s="36"/>
      <c r="ACE27" s="36"/>
      <c r="ACF27" s="36"/>
      <c r="ACG27" s="36"/>
      <c r="ACH27" s="36"/>
      <c r="ACI27" s="36"/>
      <c r="ACJ27" s="36"/>
      <c r="ACK27" s="36"/>
      <c r="ACL27" s="36"/>
      <c r="ACM27" s="36"/>
      <c r="ACN27" s="36"/>
      <c r="ACO27" s="36"/>
      <c r="ACP27" s="36"/>
      <c r="ACQ27" s="36"/>
      <c r="ACR27" s="36"/>
      <c r="ACS27" s="36"/>
      <c r="ACT27" s="36"/>
      <c r="ACU27" s="36"/>
      <c r="ACV27" s="36"/>
      <c r="ACW27" s="36"/>
      <c r="ACX27" s="36"/>
      <c r="ACY27" s="36"/>
      <c r="ACZ27" s="36"/>
      <c r="ADA27" s="36"/>
      <c r="ADB27" s="36"/>
      <c r="ADC27" s="36"/>
      <c r="ADD27" s="36"/>
      <c r="ADE27" s="36"/>
      <c r="ADF27" s="36"/>
      <c r="ADG27" s="36"/>
      <c r="ADH27" s="36"/>
      <c r="ADI27" s="36"/>
      <c r="ADJ27" s="36"/>
      <c r="ADK27" s="36"/>
      <c r="ADL27" s="36"/>
      <c r="ADM27" s="36"/>
      <c r="ADN27" s="36"/>
      <c r="ADO27" s="36"/>
      <c r="ADP27" s="36"/>
      <c r="ADQ27" s="36"/>
      <c r="ADR27" s="36"/>
      <c r="ADS27" s="36"/>
      <c r="ADT27" s="36"/>
      <c r="ADU27" s="36"/>
      <c r="ADV27" s="36"/>
      <c r="ADW27" s="36"/>
      <c r="ADX27" s="36"/>
      <c r="ADY27" s="36"/>
      <c r="ADZ27" s="36"/>
      <c r="AEA27" s="36"/>
      <c r="AEB27" s="36"/>
      <c r="AEC27" s="36"/>
      <c r="AED27" s="36"/>
      <c r="AEE27" s="36"/>
      <c r="AEF27" s="36"/>
      <c r="AEG27" s="36"/>
      <c r="AEH27" s="36"/>
      <c r="AEI27" s="36"/>
      <c r="AEJ27" s="36"/>
      <c r="AEK27" s="36"/>
      <c r="AEL27" s="36"/>
      <c r="AEM27" s="36"/>
      <c r="AEN27" s="36"/>
      <c r="AEO27" s="36"/>
      <c r="AEP27" s="36"/>
      <c r="AEQ27" s="36"/>
      <c r="AER27" s="36"/>
      <c r="AES27" s="36"/>
      <c r="AET27" s="36"/>
      <c r="AEU27" s="36"/>
      <c r="AEV27" s="36"/>
      <c r="AEW27" s="36"/>
      <c r="AEX27" s="36"/>
      <c r="AEY27" s="36"/>
      <c r="AEZ27" s="36"/>
      <c r="AFA27" s="36"/>
      <c r="AFB27" s="36"/>
      <c r="AFC27" s="36"/>
      <c r="AFD27" s="36"/>
      <c r="AFE27" s="36"/>
      <c r="AFF27" s="36"/>
      <c r="AFG27" s="36"/>
      <c r="AFH27" s="36"/>
      <c r="AFI27" s="36"/>
      <c r="AFJ27" s="36"/>
      <c r="AFK27" s="36"/>
      <c r="AFL27" s="36"/>
      <c r="AFM27" s="36"/>
      <c r="AFN27" s="36"/>
      <c r="AFO27" s="36"/>
      <c r="AFP27" s="36"/>
      <c r="AFQ27" s="36"/>
      <c r="AFR27" s="36"/>
      <c r="AFS27" s="36"/>
      <c r="AFT27" s="36"/>
      <c r="AFU27" s="36"/>
      <c r="AFV27" s="36"/>
      <c r="AFW27" s="36"/>
      <c r="AFX27" s="36"/>
      <c r="AFY27" s="36"/>
      <c r="AFZ27" s="36"/>
      <c r="AGA27" s="36"/>
      <c r="AGB27" s="36"/>
      <c r="AGC27" s="36"/>
      <c r="AGD27" s="36"/>
      <c r="AGE27" s="36"/>
      <c r="AGF27" s="36"/>
      <c r="AGG27" s="36"/>
      <c r="AGH27" s="36"/>
      <c r="AGI27" s="36"/>
      <c r="AGJ27" s="36"/>
      <c r="AGK27" s="36"/>
      <c r="AGL27" s="36"/>
      <c r="AGM27" s="36"/>
      <c r="AGN27" s="36"/>
      <c r="AGO27" s="36"/>
      <c r="AGP27" s="36"/>
      <c r="AGQ27" s="36"/>
      <c r="AGR27" s="36"/>
      <c r="AGS27" s="36"/>
      <c r="AGT27" s="36"/>
      <c r="AGU27" s="36"/>
      <c r="AGV27" s="36"/>
      <c r="AGW27" s="36"/>
      <c r="AGX27" s="36"/>
      <c r="AGY27" s="36"/>
      <c r="AGZ27" s="36"/>
      <c r="AHA27" s="36"/>
      <c r="AHB27" s="36"/>
      <c r="AHC27" s="36"/>
      <c r="AHD27" s="36"/>
      <c r="AHE27" s="36"/>
      <c r="AHF27" s="36"/>
      <c r="AHG27" s="36"/>
      <c r="AHH27" s="36"/>
      <c r="AHI27" s="36"/>
      <c r="AHJ27" s="36"/>
      <c r="AHK27" s="36"/>
      <c r="AHL27" s="36"/>
      <c r="AHM27" s="36"/>
      <c r="AHN27" s="36"/>
      <c r="AHO27" s="36"/>
      <c r="AHP27" s="36"/>
      <c r="AHQ27" s="36"/>
      <c r="AHR27" s="36"/>
      <c r="AHS27" s="36"/>
      <c r="AHT27" s="36"/>
      <c r="AHU27" s="36"/>
      <c r="AHV27" s="36"/>
      <c r="AHW27" s="36"/>
      <c r="AHX27" s="36"/>
      <c r="AHY27" s="36"/>
      <c r="AHZ27" s="36"/>
      <c r="AIA27" s="36"/>
      <c r="AIB27" s="36"/>
      <c r="AIC27" s="36"/>
      <c r="AID27" s="36"/>
      <c r="AIE27" s="36"/>
      <c r="AIF27" s="36"/>
      <c r="AIG27" s="36"/>
      <c r="AIH27" s="36"/>
      <c r="AII27" s="36"/>
      <c r="AIJ27" s="36"/>
      <c r="AIK27" s="36"/>
      <c r="AIL27" s="36"/>
      <c r="AIM27" s="36"/>
      <c r="AIN27" s="36"/>
      <c r="AIO27" s="36"/>
      <c r="AIP27" s="36"/>
      <c r="AIQ27" s="36"/>
      <c r="AIR27" s="36"/>
      <c r="AIS27" s="36"/>
      <c r="AIT27" s="36"/>
      <c r="AIU27" s="36"/>
      <c r="AIV27" s="36"/>
      <c r="AIW27" s="36"/>
      <c r="AIX27" s="36"/>
      <c r="AIY27" s="36"/>
      <c r="AIZ27" s="36"/>
      <c r="AJA27" s="36"/>
      <c r="AJB27" s="36"/>
      <c r="AJC27" s="36"/>
      <c r="AJD27" s="36"/>
      <c r="AJE27" s="36"/>
      <c r="AJF27" s="36"/>
      <c r="AJG27" s="36"/>
      <c r="AJH27" s="36"/>
      <c r="AJI27" s="36"/>
      <c r="AJJ27" s="36"/>
      <c r="AJK27" s="36"/>
      <c r="AJL27" s="36"/>
      <c r="AJM27" s="36"/>
      <c r="AJN27" s="36"/>
      <c r="AJO27" s="36"/>
      <c r="AJP27" s="36"/>
      <c r="AJQ27" s="36"/>
      <c r="AJR27" s="36"/>
      <c r="AJS27" s="36"/>
      <c r="AJT27" s="36"/>
      <c r="AJU27" s="36"/>
      <c r="AJV27" s="36"/>
      <c r="AJW27" s="36"/>
      <c r="AJX27" s="36"/>
      <c r="AJY27" s="36"/>
      <c r="AJZ27" s="36"/>
      <c r="AKA27" s="36"/>
      <c r="AKB27" s="36"/>
      <c r="AKC27" s="36"/>
      <c r="AKD27" s="36"/>
      <c r="AKE27" s="36"/>
      <c r="AKF27" s="36"/>
      <c r="AKG27" s="36"/>
      <c r="AKH27" s="36"/>
      <c r="AKI27" s="36"/>
      <c r="AKJ27" s="36"/>
      <c r="AKK27" s="36"/>
      <c r="AKL27" s="36"/>
      <c r="AKM27" s="36"/>
      <c r="AKN27" s="36"/>
      <c r="AKO27" s="36"/>
      <c r="AKP27" s="36"/>
      <c r="AKQ27" s="36"/>
      <c r="AKR27" s="36"/>
      <c r="AKS27" s="36"/>
      <c r="AKT27" s="36"/>
      <c r="AKU27" s="36"/>
      <c r="AKV27" s="36"/>
      <c r="AKW27" s="36"/>
      <c r="AKX27" s="36"/>
      <c r="AKY27" s="36"/>
      <c r="AKZ27" s="36"/>
      <c r="ALA27" s="36"/>
      <c r="ALB27" s="36"/>
      <c r="ALC27" s="36"/>
      <c r="ALD27" s="36"/>
      <c r="ALE27" s="36"/>
      <c r="ALF27" s="36"/>
      <c r="ALG27" s="36"/>
      <c r="ALH27" s="36"/>
      <c r="ALI27" s="36"/>
      <c r="ALJ27" s="36"/>
      <c r="ALK27" s="36"/>
      <c r="ALL27" s="36"/>
      <c r="ALM27" s="36"/>
      <c r="ALN27" s="36"/>
      <c r="ALO27" s="36"/>
      <c r="ALP27" s="36"/>
      <c r="ALQ27" s="36"/>
      <c r="ALR27" s="36"/>
      <c r="ALS27" s="36"/>
      <c r="ALT27" s="36"/>
      <c r="ALU27" s="36"/>
      <c r="ALV27" s="36"/>
      <c r="ALW27" s="36"/>
      <c r="ALX27" s="36"/>
      <c r="ALY27" s="36"/>
      <c r="ALZ27" s="36"/>
      <c r="AMA27" s="36"/>
      <c r="AMB27" s="36"/>
      <c r="AMC27" s="36"/>
      <c r="AMD27" s="36"/>
      <c r="AME27" s="36"/>
      <c r="AMF27" s="36"/>
      <c r="AMG27" s="36"/>
      <c r="AMH27" s="36"/>
      <c r="AMI27" s="36"/>
      <c r="AMJ27" s="36"/>
      <c r="AMK27" s="36"/>
      <c r="AML27" s="36"/>
      <c r="AMM27" s="36"/>
      <c r="AMN27" s="36"/>
      <c r="AMO27" s="36"/>
      <c r="AMP27" s="36"/>
      <c r="AMQ27" s="36"/>
      <c r="AMR27" s="36"/>
      <c r="AMS27" s="36"/>
      <c r="AMT27" s="36"/>
      <c r="AMU27" s="36"/>
      <c r="AMV27" s="36"/>
      <c r="AMW27" s="36"/>
      <c r="AMX27" s="36"/>
      <c r="AMY27" s="36"/>
      <c r="AMZ27" s="36"/>
      <c r="ANA27" s="36"/>
      <c r="ANB27" s="36"/>
      <c r="ANC27" s="36"/>
      <c r="AND27" s="36"/>
      <c r="ANE27" s="36"/>
      <c r="ANF27" s="36"/>
      <c r="ANG27" s="36"/>
      <c r="ANH27" s="36"/>
      <c r="ANI27" s="36"/>
      <c r="ANJ27" s="36"/>
      <c r="ANK27" s="36"/>
      <c r="ANL27" s="36"/>
      <c r="ANM27" s="36"/>
      <c r="ANN27" s="36"/>
      <c r="ANO27" s="36"/>
      <c r="ANP27" s="36"/>
      <c r="ANQ27" s="36"/>
      <c r="ANR27" s="36"/>
      <c r="ANS27" s="36"/>
      <c r="ANT27" s="36"/>
      <c r="ANU27" s="36"/>
      <c r="ANV27" s="36"/>
      <c r="ANW27" s="36"/>
      <c r="ANX27" s="36"/>
      <c r="ANY27" s="36"/>
      <c r="ANZ27" s="36"/>
      <c r="AOA27" s="36"/>
      <c r="AOB27" s="36"/>
      <c r="AOC27" s="36"/>
      <c r="AOD27" s="36"/>
      <c r="AOE27" s="36"/>
      <c r="AOF27" s="36"/>
      <c r="AOG27" s="36"/>
      <c r="AOH27" s="36"/>
      <c r="AOI27" s="36"/>
      <c r="AOJ27" s="36"/>
      <c r="AOK27" s="36"/>
      <c r="AOL27" s="36"/>
      <c r="AOM27" s="36"/>
      <c r="AON27" s="36"/>
      <c r="AOO27" s="36"/>
      <c r="AOP27" s="36"/>
      <c r="AOQ27" s="36"/>
      <c r="AOR27" s="36"/>
      <c r="AOS27" s="36"/>
      <c r="AOT27" s="36"/>
      <c r="AOU27" s="36"/>
      <c r="AOV27" s="36"/>
      <c r="AOW27" s="36"/>
      <c r="AOX27" s="36"/>
      <c r="AOY27" s="36"/>
      <c r="AOZ27" s="36"/>
      <c r="APA27" s="36"/>
      <c r="APB27" s="36"/>
      <c r="APC27" s="36"/>
      <c r="APD27" s="36"/>
      <c r="APE27" s="36"/>
      <c r="APF27" s="36"/>
      <c r="APG27" s="36"/>
      <c r="APH27" s="36"/>
      <c r="API27" s="36"/>
      <c r="APJ27" s="36"/>
      <c r="APK27" s="36"/>
      <c r="APL27" s="36"/>
      <c r="APM27" s="36"/>
      <c r="APN27" s="36"/>
      <c r="APO27" s="36"/>
      <c r="APP27" s="36"/>
      <c r="APQ27" s="36"/>
      <c r="APR27" s="36"/>
      <c r="APS27" s="36"/>
      <c r="APT27" s="36"/>
      <c r="APU27" s="36"/>
      <c r="APV27" s="36"/>
      <c r="APW27" s="36"/>
      <c r="APX27" s="36"/>
      <c r="APY27" s="36"/>
      <c r="APZ27" s="36"/>
      <c r="AQA27" s="36"/>
      <c r="AQB27" s="36"/>
      <c r="AQC27" s="36"/>
      <c r="AQD27" s="36"/>
      <c r="AQE27" s="36"/>
      <c r="AQF27" s="36"/>
      <c r="AQG27" s="36"/>
      <c r="AQH27" s="36"/>
      <c r="AQI27" s="36"/>
      <c r="AQJ27" s="36"/>
      <c r="AQK27" s="36"/>
      <c r="AQL27" s="36"/>
      <c r="AQM27" s="36"/>
      <c r="AQN27" s="36"/>
      <c r="AQO27" s="36"/>
      <c r="AQP27" s="36"/>
      <c r="AQQ27" s="36"/>
      <c r="AQR27" s="36"/>
      <c r="AQS27" s="36"/>
      <c r="AQT27" s="36"/>
      <c r="AQU27" s="36"/>
      <c r="AQV27" s="36"/>
      <c r="AQW27" s="36"/>
      <c r="AQX27" s="36"/>
      <c r="AQY27" s="36"/>
      <c r="AQZ27" s="36"/>
      <c r="ARA27" s="36"/>
      <c r="ARB27" s="36"/>
      <c r="ARC27" s="36"/>
      <c r="ARD27" s="36"/>
      <c r="ARE27" s="36"/>
      <c r="ARF27" s="36"/>
      <c r="ARG27" s="36"/>
      <c r="ARH27" s="36"/>
      <c r="ARI27" s="36"/>
      <c r="ARJ27" s="36"/>
      <c r="ARK27" s="36"/>
      <c r="ARL27" s="36"/>
      <c r="ARM27" s="36"/>
      <c r="ARN27" s="36"/>
      <c r="ARO27" s="36"/>
      <c r="ARP27" s="36"/>
      <c r="ARQ27" s="36"/>
      <c r="ARR27" s="36"/>
      <c r="ARS27" s="36"/>
      <c r="ART27" s="36"/>
      <c r="ARU27" s="36"/>
      <c r="ARV27" s="36"/>
      <c r="ARW27" s="36"/>
      <c r="ARX27" s="36"/>
      <c r="ARY27" s="36"/>
      <c r="ARZ27" s="36"/>
      <c r="ASA27" s="36"/>
      <c r="ASB27" s="36"/>
      <c r="ASC27" s="36"/>
      <c r="ASD27" s="36"/>
      <c r="ASE27" s="36"/>
      <c r="ASF27" s="36"/>
      <c r="ASG27" s="36"/>
      <c r="ASH27" s="36"/>
      <c r="ASI27" s="36"/>
      <c r="ASJ27" s="36"/>
      <c r="ASK27" s="36"/>
      <c r="ASL27" s="36"/>
      <c r="ASM27" s="36"/>
      <c r="ASN27" s="36"/>
      <c r="ASO27" s="36"/>
      <c r="ASP27" s="36"/>
      <c r="ASQ27" s="36"/>
      <c r="ASR27" s="36"/>
      <c r="ASS27" s="36"/>
      <c r="AST27" s="36"/>
      <c r="ASU27" s="36"/>
      <c r="ASV27" s="36"/>
      <c r="ASW27" s="36"/>
      <c r="ASX27" s="36"/>
      <c r="ASY27" s="36"/>
      <c r="ASZ27" s="36"/>
      <c r="ATA27" s="36"/>
      <c r="ATB27" s="36"/>
      <c r="ATC27" s="36"/>
      <c r="ATD27" s="36"/>
      <c r="ATE27" s="36"/>
      <c r="ATF27" s="36"/>
      <c r="ATG27" s="36"/>
      <c r="ATH27" s="36"/>
      <c r="ATI27" s="36"/>
      <c r="ATJ27" s="36"/>
      <c r="ATK27" s="36"/>
      <c r="ATL27" s="36"/>
      <c r="ATM27" s="36"/>
      <c r="ATN27" s="36"/>
      <c r="ATO27" s="36"/>
      <c r="ATP27" s="36"/>
      <c r="ATQ27" s="36"/>
      <c r="ATR27" s="36"/>
      <c r="ATS27" s="36"/>
      <c r="ATT27" s="36"/>
      <c r="ATU27" s="36"/>
      <c r="ATV27" s="36"/>
      <c r="ATW27" s="36"/>
      <c r="ATX27" s="36"/>
      <c r="ATY27" s="36"/>
      <c r="ATZ27" s="36"/>
      <c r="AUA27" s="36"/>
      <c r="AUB27" s="36"/>
      <c r="AUC27" s="36"/>
      <c r="AUD27" s="36"/>
      <c r="AUE27" s="36"/>
      <c r="AUF27" s="36"/>
      <c r="AUG27" s="36"/>
      <c r="AUH27" s="36"/>
      <c r="AUI27" s="36"/>
      <c r="AUJ27" s="36"/>
      <c r="AUK27" s="36"/>
      <c r="AUL27" s="36"/>
      <c r="AUM27" s="36"/>
      <c r="AUN27" s="36"/>
      <c r="AUO27" s="36"/>
      <c r="AUP27" s="36"/>
      <c r="AUQ27" s="36"/>
      <c r="AUR27" s="36"/>
      <c r="AUS27" s="36"/>
      <c r="AUT27" s="36"/>
      <c r="AUU27" s="36"/>
      <c r="AUV27" s="36"/>
      <c r="AUW27" s="36"/>
      <c r="AUX27" s="36"/>
      <c r="AUY27" s="36"/>
      <c r="AUZ27" s="36"/>
      <c r="AVA27" s="36"/>
      <c r="AVB27" s="36"/>
      <c r="AVC27" s="36"/>
      <c r="AVD27" s="36"/>
      <c r="AVE27" s="36"/>
      <c r="AVF27" s="36"/>
      <c r="AVG27" s="36"/>
      <c r="AVH27" s="36"/>
      <c r="AVI27" s="36"/>
      <c r="AVJ27" s="36"/>
      <c r="AVK27" s="36"/>
      <c r="AVL27" s="36"/>
      <c r="AVM27" s="36"/>
      <c r="AVN27" s="36"/>
      <c r="AVO27" s="36"/>
      <c r="AVP27" s="36"/>
      <c r="AVQ27" s="36"/>
      <c r="AVR27" s="36"/>
      <c r="AVS27" s="36"/>
      <c r="AVT27" s="36"/>
      <c r="AVU27" s="36"/>
      <c r="AVV27" s="36"/>
      <c r="AVW27" s="36"/>
      <c r="AVX27" s="36"/>
      <c r="AVY27" s="36"/>
      <c r="AVZ27" s="36"/>
      <c r="AWA27" s="36"/>
      <c r="AWB27" s="36"/>
      <c r="AWC27" s="36"/>
      <c r="AWD27" s="36"/>
      <c r="AWE27" s="36"/>
      <c r="AWF27" s="36"/>
      <c r="AWG27" s="36"/>
      <c r="AWH27" s="36"/>
      <c r="AWI27" s="36"/>
      <c r="AWJ27" s="36"/>
      <c r="AWK27" s="36"/>
      <c r="AWL27" s="36"/>
      <c r="AWM27" s="36"/>
      <c r="AWN27" s="36"/>
      <c r="AWO27" s="36"/>
      <c r="AWP27" s="36"/>
      <c r="AWQ27" s="36"/>
      <c r="AWR27" s="36"/>
      <c r="AWS27" s="36"/>
      <c r="AWT27" s="36"/>
      <c r="AWU27" s="36"/>
      <c r="AWV27" s="36"/>
      <c r="AWW27" s="36"/>
      <c r="AWX27" s="36"/>
      <c r="AWY27" s="36"/>
      <c r="AWZ27" s="36"/>
      <c r="AXA27" s="36"/>
      <c r="AXB27" s="36"/>
      <c r="AXC27" s="36"/>
      <c r="AXD27" s="36"/>
      <c r="AXE27" s="36"/>
      <c r="AXF27" s="36"/>
      <c r="AXG27" s="36"/>
      <c r="AXH27" s="36"/>
      <c r="AXI27" s="36"/>
      <c r="AXJ27" s="36"/>
      <c r="AXK27" s="36"/>
      <c r="AXL27" s="36"/>
      <c r="AXM27" s="36"/>
      <c r="AXN27" s="36"/>
      <c r="AXO27" s="36"/>
      <c r="AXP27" s="36"/>
      <c r="AXQ27" s="36"/>
      <c r="AXR27" s="36"/>
      <c r="AXS27" s="36"/>
      <c r="AXT27" s="36"/>
      <c r="AXU27" s="36"/>
      <c r="AXV27" s="36"/>
      <c r="AXW27" s="36"/>
      <c r="AXX27" s="36"/>
      <c r="AXY27" s="36"/>
      <c r="AXZ27" s="36"/>
      <c r="AYA27" s="36"/>
      <c r="AYB27" s="36"/>
      <c r="AYC27" s="36"/>
      <c r="AYD27" s="36"/>
      <c r="AYE27" s="36"/>
      <c r="AYF27" s="36"/>
      <c r="AYG27" s="36"/>
      <c r="AYH27" s="36"/>
      <c r="AYI27" s="36"/>
      <c r="AYJ27" s="36"/>
      <c r="AYK27" s="36"/>
      <c r="AYL27" s="36"/>
      <c r="AYM27" s="36"/>
      <c r="AYN27" s="36"/>
      <c r="AYO27" s="36"/>
      <c r="AYP27" s="36"/>
      <c r="AYQ27" s="36"/>
      <c r="AYR27" s="36"/>
      <c r="AYS27" s="36"/>
      <c r="AYT27" s="36"/>
      <c r="AYU27" s="36"/>
      <c r="AYV27" s="36"/>
      <c r="AYW27" s="36"/>
      <c r="AYX27" s="36"/>
      <c r="AYY27" s="36"/>
      <c r="AYZ27" s="36"/>
      <c r="AZA27" s="36"/>
      <c r="AZB27" s="36"/>
      <c r="AZC27" s="36"/>
      <c r="AZD27" s="36"/>
      <c r="AZE27" s="36"/>
      <c r="AZF27" s="36"/>
      <c r="AZG27" s="36"/>
      <c r="AZH27" s="36"/>
      <c r="AZI27" s="36"/>
      <c r="AZJ27" s="36"/>
      <c r="AZK27" s="36"/>
      <c r="AZL27" s="36"/>
      <c r="AZM27" s="36"/>
      <c r="AZN27" s="36"/>
      <c r="AZO27" s="36"/>
      <c r="AZP27" s="36"/>
      <c r="AZQ27" s="36"/>
      <c r="AZR27" s="36"/>
      <c r="AZS27" s="36"/>
      <c r="AZT27" s="36"/>
      <c r="AZU27" s="36"/>
      <c r="AZV27" s="36"/>
      <c r="AZW27" s="36"/>
      <c r="AZX27" s="36"/>
      <c r="AZY27" s="36"/>
      <c r="AZZ27" s="36"/>
      <c r="BAA27" s="36"/>
      <c r="BAB27" s="36"/>
      <c r="BAC27" s="36"/>
      <c r="BAD27" s="36"/>
      <c r="BAE27" s="36"/>
      <c r="BAF27" s="36"/>
      <c r="BAG27" s="36"/>
      <c r="BAH27" s="36"/>
      <c r="BAI27" s="36"/>
      <c r="BAJ27" s="36"/>
      <c r="BAK27" s="36"/>
      <c r="BAL27" s="36"/>
      <c r="BAM27" s="36"/>
      <c r="BAN27" s="36"/>
      <c r="BAO27" s="36"/>
      <c r="BAP27" s="36"/>
      <c r="BAQ27" s="36"/>
      <c r="BAR27" s="36"/>
      <c r="BAS27" s="36"/>
      <c r="BAT27" s="36"/>
      <c r="BAU27" s="36"/>
      <c r="BAV27" s="36"/>
      <c r="BAW27" s="36"/>
      <c r="BAX27" s="36"/>
      <c r="BAY27" s="36"/>
      <c r="BAZ27" s="36"/>
      <c r="BBA27" s="36"/>
      <c r="BBB27" s="36"/>
      <c r="BBC27" s="36"/>
      <c r="BBD27" s="36"/>
      <c r="BBE27" s="36"/>
      <c r="BBF27" s="36"/>
      <c r="BBG27" s="36"/>
      <c r="BBH27" s="36"/>
      <c r="BBI27" s="36"/>
      <c r="BBJ27" s="36"/>
      <c r="BBK27" s="36"/>
      <c r="BBL27" s="36"/>
      <c r="BBM27" s="36"/>
      <c r="BBN27" s="36"/>
      <c r="BBO27" s="36"/>
      <c r="BBP27" s="36"/>
      <c r="BBQ27" s="36"/>
      <c r="BBR27" s="36"/>
      <c r="BBS27" s="36"/>
      <c r="BBT27" s="36"/>
      <c r="BBU27" s="36"/>
      <c r="BBV27" s="36"/>
      <c r="BBW27" s="36"/>
      <c r="BBX27" s="36"/>
      <c r="BBY27" s="36"/>
      <c r="BBZ27" s="36"/>
      <c r="BCA27" s="36"/>
      <c r="BCB27" s="36"/>
      <c r="BCC27" s="36"/>
      <c r="BCD27" s="36"/>
      <c r="BCE27" s="36"/>
      <c r="BCF27" s="36"/>
      <c r="BCG27" s="36"/>
      <c r="BCH27" s="36"/>
      <c r="BCI27" s="36"/>
      <c r="BCJ27" s="36"/>
      <c r="BCK27" s="36"/>
      <c r="BCL27" s="36"/>
      <c r="BCM27" s="36"/>
      <c r="BCN27" s="36"/>
      <c r="BCO27" s="36"/>
      <c r="BCP27" s="36"/>
      <c r="BCQ27" s="36"/>
      <c r="BCR27" s="36"/>
      <c r="BCS27" s="36"/>
      <c r="BCT27" s="36"/>
      <c r="BCU27" s="36"/>
      <c r="BCV27" s="36"/>
      <c r="BCW27" s="36"/>
      <c r="BCX27" s="36"/>
      <c r="BCY27" s="36"/>
      <c r="BCZ27" s="36"/>
      <c r="BDA27" s="36"/>
      <c r="BDB27" s="36"/>
      <c r="BDC27" s="36"/>
      <c r="BDD27" s="36"/>
      <c r="BDE27" s="36"/>
      <c r="BDF27" s="36"/>
      <c r="BDG27" s="36"/>
      <c r="BDH27" s="36"/>
      <c r="BDI27" s="36"/>
      <c r="BDJ27" s="36"/>
      <c r="BDK27" s="36"/>
      <c r="BDL27" s="36"/>
      <c r="BDM27" s="36"/>
      <c r="BDN27" s="36"/>
      <c r="BDO27" s="36"/>
      <c r="BDP27" s="36"/>
      <c r="BDQ27" s="36"/>
      <c r="BDR27" s="36"/>
      <c r="BDS27" s="36"/>
      <c r="BDT27" s="36"/>
      <c r="BDU27" s="36"/>
      <c r="BDV27" s="36"/>
      <c r="BDW27" s="36"/>
      <c r="BDX27" s="36"/>
      <c r="BDY27" s="36"/>
      <c r="BDZ27" s="36"/>
      <c r="BEA27" s="36"/>
      <c r="BEB27" s="36"/>
      <c r="BEC27" s="36"/>
      <c r="BED27" s="36"/>
      <c r="BEE27" s="36"/>
      <c r="BEF27" s="36"/>
      <c r="BEG27" s="36"/>
      <c r="BEH27" s="36"/>
      <c r="BEI27" s="36"/>
      <c r="BEJ27" s="36"/>
      <c r="BEK27" s="36"/>
      <c r="BEL27" s="36"/>
      <c r="BEM27" s="36"/>
      <c r="BEN27" s="36"/>
      <c r="BEO27" s="36"/>
      <c r="BEP27" s="36"/>
      <c r="BEQ27" s="36"/>
      <c r="BER27" s="36"/>
      <c r="BES27" s="36"/>
      <c r="BET27" s="36"/>
      <c r="BEU27" s="36"/>
      <c r="BEV27" s="36"/>
      <c r="BEW27" s="36"/>
      <c r="BEX27" s="36"/>
      <c r="BEY27" s="36"/>
      <c r="BEZ27" s="36"/>
      <c r="BFA27" s="36"/>
      <c r="BFB27" s="36"/>
      <c r="BFC27" s="36"/>
      <c r="BFD27" s="36"/>
      <c r="BFE27" s="36"/>
      <c r="BFF27" s="36"/>
      <c r="BFG27" s="36"/>
      <c r="BFH27" s="36"/>
      <c r="BFI27" s="36"/>
      <c r="BFJ27" s="36"/>
      <c r="BFK27" s="36"/>
      <c r="BFL27" s="36"/>
      <c r="BFM27" s="36"/>
      <c r="BFN27" s="36"/>
      <c r="BFO27" s="36"/>
      <c r="BFP27" s="36"/>
      <c r="BFQ27" s="36"/>
      <c r="BFR27" s="36"/>
      <c r="BFS27" s="36"/>
      <c r="BFT27" s="36"/>
      <c r="BFU27" s="36"/>
      <c r="BFV27" s="36"/>
      <c r="BFW27" s="36"/>
      <c r="BFX27" s="36"/>
      <c r="BFY27" s="36"/>
      <c r="BFZ27" s="36"/>
      <c r="BGA27" s="36"/>
      <c r="BGB27" s="36"/>
      <c r="BGC27" s="36"/>
      <c r="BGD27" s="36"/>
      <c r="BGE27" s="36"/>
      <c r="BGF27" s="36"/>
      <c r="BGG27" s="36"/>
      <c r="BGH27" s="36"/>
      <c r="BGI27" s="36"/>
      <c r="BGJ27" s="36"/>
      <c r="BGK27" s="36"/>
      <c r="BGL27" s="36"/>
      <c r="BGM27" s="36"/>
      <c r="BGN27" s="36"/>
      <c r="BGO27" s="36"/>
      <c r="BGP27" s="36"/>
      <c r="BGQ27" s="36"/>
      <c r="BGR27" s="36"/>
      <c r="BGS27" s="36"/>
      <c r="BGT27" s="36"/>
      <c r="BGU27" s="36"/>
      <c r="BGV27" s="36"/>
      <c r="BGW27" s="36"/>
      <c r="BGX27" s="36"/>
      <c r="BGY27" s="36"/>
      <c r="BGZ27" s="36"/>
      <c r="BHA27" s="36"/>
      <c r="BHB27" s="36"/>
      <c r="BHC27" s="36"/>
      <c r="BHD27" s="36"/>
      <c r="BHE27" s="36"/>
      <c r="BHF27" s="36"/>
      <c r="BHG27" s="36"/>
      <c r="BHH27" s="36"/>
      <c r="BHI27" s="36"/>
      <c r="BHJ27" s="36"/>
      <c r="BHK27" s="36"/>
      <c r="BHL27" s="36"/>
      <c r="BHM27" s="36"/>
      <c r="BHN27" s="36"/>
      <c r="BHO27" s="36"/>
      <c r="BHP27" s="36"/>
      <c r="BHQ27" s="36"/>
      <c r="BHR27" s="36"/>
      <c r="BHS27" s="36"/>
      <c r="BHT27" s="36"/>
      <c r="BHU27" s="36"/>
      <c r="BHV27" s="36"/>
      <c r="BHW27" s="36"/>
      <c r="BHX27" s="36"/>
      <c r="BHY27" s="36"/>
      <c r="BHZ27" s="36"/>
      <c r="BIA27" s="36"/>
      <c r="BIB27" s="36"/>
      <c r="BIC27" s="36"/>
      <c r="BID27" s="36"/>
      <c r="BIE27" s="36"/>
      <c r="BIF27" s="36"/>
      <c r="BIG27" s="36"/>
      <c r="BIH27" s="36"/>
      <c r="BII27" s="36"/>
      <c r="BIJ27" s="36"/>
      <c r="BIK27" s="36"/>
      <c r="BIL27" s="36"/>
      <c r="BIM27" s="36"/>
      <c r="BIN27" s="36"/>
      <c r="BIO27" s="36"/>
      <c r="BIP27" s="36"/>
      <c r="BIQ27" s="36"/>
      <c r="BIR27" s="36"/>
      <c r="BIS27" s="36"/>
      <c r="BIT27" s="36"/>
      <c r="BIU27" s="36"/>
      <c r="BIV27" s="36"/>
      <c r="BIW27" s="36"/>
      <c r="BIX27" s="36"/>
      <c r="BIY27" s="36"/>
      <c r="BIZ27" s="36"/>
      <c r="BJA27" s="36"/>
      <c r="BJB27" s="36"/>
      <c r="BJC27" s="36"/>
      <c r="BJD27" s="36"/>
      <c r="BJE27" s="36"/>
      <c r="BJF27" s="36"/>
      <c r="BJG27" s="36"/>
      <c r="BJH27" s="36"/>
      <c r="BJI27" s="36"/>
      <c r="BJJ27" s="36"/>
      <c r="BJK27" s="36"/>
      <c r="BJL27" s="36"/>
      <c r="BJM27" s="36"/>
      <c r="BJN27" s="36"/>
      <c r="BJO27" s="36"/>
      <c r="BJP27" s="36"/>
      <c r="BJQ27" s="36"/>
      <c r="BJR27" s="36"/>
      <c r="BJS27" s="36"/>
      <c r="BJT27" s="36"/>
      <c r="BJU27" s="36"/>
      <c r="BJV27" s="36"/>
      <c r="BJW27" s="36"/>
      <c r="BJX27" s="36"/>
      <c r="BJY27" s="36"/>
      <c r="BJZ27" s="36"/>
      <c r="BKA27" s="36"/>
      <c r="BKB27" s="36"/>
      <c r="BKC27" s="36"/>
      <c r="BKD27" s="36"/>
      <c r="BKE27" s="36"/>
      <c r="BKF27" s="36"/>
      <c r="BKG27" s="36"/>
      <c r="BKH27" s="36"/>
      <c r="BKI27" s="36"/>
      <c r="BKJ27" s="36"/>
      <c r="BKK27" s="36"/>
      <c r="BKL27" s="36"/>
      <c r="BKM27" s="36"/>
      <c r="BKN27" s="36"/>
      <c r="BKO27" s="36"/>
      <c r="BKP27" s="36"/>
      <c r="BKQ27" s="36"/>
      <c r="BKR27" s="36"/>
      <c r="BKS27" s="36"/>
      <c r="BKT27" s="36"/>
      <c r="BKU27" s="36"/>
      <c r="BKV27" s="36"/>
      <c r="BKW27" s="36"/>
      <c r="BKX27" s="36"/>
      <c r="BKY27" s="36"/>
      <c r="BKZ27" s="36"/>
      <c r="BLA27" s="36"/>
      <c r="BLB27" s="36"/>
      <c r="BLC27" s="36"/>
      <c r="BLD27" s="36"/>
      <c r="BLE27" s="36"/>
      <c r="BLF27" s="36"/>
      <c r="BLG27" s="36"/>
      <c r="BLH27" s="36"/>
      <c r="BLI27" s="36"/>
      <c r="BLJ27" s="36"/>
      <c r="BLK27" s="36"/>
      <c r="BLL27" s="36"/>
      <c r="BLM27" s="36"/>
      <c r="BLN27" s="36"/>
      <c r="BLO27" s="36"/>
      <c r="BLP27" s="36"/>
      <c r="BLQ27" s="36"/>
      <c r="BLR27" s="36"/>
      <c r="BLS27" s="36"/>
      <c r="BLT27" s="36"/>
      <c r="BLU27" s="36"/>
      <c r="BLV27" s="36"/>
      <c r="BLW27" s="36"/>
      <c r="BLX27" s="36"/>
      <c r="BLY27" s="36"/>
      <c r="BLZ27" s="36"/>
      <c r="BMA27" s="36"/>
      <c r="BMB27" s="36"/>
      <c r="BMC27" s="36"/>
      <c r="BMD27" s="36"/>
      <c r="BME27" s="36"/>
      <c r="BMF27" s="36"/>
      <c r="BMG27" s="36"/>
      <c r="BMH27" s="36"/>
      <c r="BMI27" s="36"/>
      <c r="BMJ27" s="36"/>
      <c r="BMK27" s="36"/>
      <c r="BML27" s="36"/>
      <c r="BMM27" s="36"/>
      <c r="BMN27" s="36"/>
      <c r="BMO27" s="36"/>
      <c r="BMP27" s="36"/>
      <c r="BMQ27" s="36"/>
      <c r="BMR27" s="36"/>
      <c r="BMS27" s="36"/>
      <c r="BMT27" s="36"/>
      <c r="BMU27" s="36"/>
      <c r="BMV27" s="36"/>
      <c r="BMW27" s="36"/>
      <c r="BMX27" s="36"/>
      <c r="BMY27" s="36"/>
      <c r="BMZ27" s="36"/>
      <c r="BNA27" s="36"/>
      <c r="BNB27" s="36"/>
      <c r="BNC27" s="36"/>
      <c r="BND27" s="36"/>
      <c r="BNE27" s="36"/>
      <c r="BNF27" s="36"/>
      <c r="BNG27" s="36"/>
      <c r="BNH27" s="36"/>
      <c r="BNI27" s="36"/>
      <c r="BNJ27" s="36"/>
      <c r="BNK27" s="36"/>
      <c r="BNL27" s="36"/>
      <c r="BNM27" s="36"/>
      <c r="BNN27" s="36"/>
      <c r="BNO27" s="36"/>
      <c r="BNP27" s="36"/>
      <c r="BNQ27" s="36"/>
      <c r="BNR27" s="36"/>
      <c r="BNS27" s="36"/>
      <c r="BNT27" s="36"/>
      <c r="BNU27" s="36"/>
      <c r="BNV27" s="36"/>
      <c r="BNW27" s="36"/>
      <c r="BNX27" s="36"/>
      <c r="BNY27" s="36"/>
      <c r="BNZ27" s="36"/>
      <c r="BOA27" s="36"/>
      <c r="BOB27" s="36"/>
      <c r="BOC27" s="36"/>
      <c r="BOD27" s="36"/>
      <c r="BOE27" s="36"/>
      <c r="BOF27" s="36"/>
      <c r="BOG27" s="36"/>
      <c r="BOH27" s="36"/>
      <c r="BOI27" s="36"/>
      <c r="BOJ27" s="36"/>
      <c r="BOK27" s="36"/>
      <c r="BOL27" s="36"/>
      <c r="BOM27" s="36"/>
      <c r="BON27" s="36"/>
      <c r="BOO27" s="36"/>
      <c r="BOP27" s="36"/>
      <c r="BOQ27" s="36"/>
      <c r="BOR27" s="36"/>
      <c r="BOS27" s="36"/>
      <c r="BOT27" s="36"/>
      <c r="BOU27" s="36"/>
      <c r="BOV27" s="36"/>
      <c r="BOW27" s="36"/>
      <c r="BOX27" s="36"/>
      <c r="BOY27" s="36"/>
      <c r="BOZ27" s="36"/>
      <c r="BPA27" s="36"/>
      <c r="BPB27" s="36"/>
      <c r="BPC27" s="36"/>
      <c r="BPD27" s="36"/>
      <c r="BPE27" s="36"/>
      <c r="BPF27" s="36"/>
      <c r="BPG27" s="36"/>
      <c r="BPH27" s="36"/>
      <c r="BPI27" s="36"/>
      <c r="BPJ27" s="36"/>
      <c r="BPK27" s="36"/>
      <c r="BPL27" s="36"/>
      <c r="BPM27" s="36"/>
      <c r="BPN27" s="36"/>
      <c r="BPO27" s="36"/>
      <c r="BPP27" s="36"/>
      <c r="BPQ27" s="36"/>
      <c r="BPR27" s="36"/>
      <c r="BPS27" s="36"/>
      <c r="BPT27" s="36"/>
      <c r="BPU27" s="36"/>
      <c r="BPV27" s="36"/>
      <c r="BPW27" s="36"/>
      <c r="BPX27" s="36"/>
      <c r="BPY27" s="36"/>
      <c r="BPZ27" s="36"/>
      <c r="BQA27" s="36"/>
      <c r="BQB27" s="36"/>
      <c r="BQC27" s="36"/>
      <c r="BQD27" s="36"/>
      <c r="BQE27" s="36"/>
      <c r="BQF27" s="36"/>
      <c r="BQG27" s="36"/>
      <c r="BQH27" s="36"/>
      <c r="BQI27" s="36"/>
      <c r="BQJ27" s="36"/>
      <c r="BQK27" s="36"/>
      <c r="BQL27" s="36"/>
      <c r="BQM27" s="36"/>
      <c r="BQN27" s="36"/>
      <c r="BQO27" s="36"/>
      <c r="BQP27" s="36"/>
      <c r="BQQ27" s="36"/>
      <c r="BQR27" s="36"/>
      <c r="BQS27" s="36"/>
      <c r="BQT27" s="36"/>
      <c r="BQU27" s="36"/>
      <c r="BQV27" s="36"/>
      <c r="BQW27" s="36"/>
      <c r="BQX27" s="36"/>
      <c r="BQY27" s="36"/>
      <c r="BQZ27" s="36"/>
      <c r="BRA27" s="36"/>
      <c r="BRB27" s="36"/>
      <c r="BRC27" s="36"/>
      <c r="BRD27" s="36"/>
      <c r="BRE27" s="36"/>
      <c r="BRF27" s="36"/>
      <c r="BRG27" s="36"/>
      <c r="BRH27" s="36"/>
      <c r="BRI27" s="36"/>
      <c r="BRJ27" s="36"/>
      <c r="BRK27" s="36"/>
      <c r="BRL27" s="36"/>
      <c r="BRM27" s="36"/>
      <c r="BRN27" s="36"/>
      <c r="BRO27" s="36"/>
      <c r="BRP27" s="36"/>
      <c r="BRQ27" s="36"/>
      <c r="BRR27" s="36"/>
      <c r="BRS27" s="36"/>
      <c r="BRT27" s="36"/>
      <c r="BRU27" s="36"/>
      <c r="BRV27" s="36"/>
      <c r="BRW27" s="36"/>
      <c r="BRX27" s="36"/>
      <c r="BRY27" s="36"/>
      <c r="BRZ27" s="36"/>
      <c r="BSA27" s="36"/>
      <c r="BSB27" s="36"/>
      <c r="BSC27" s="36"/>
      <c r="BSD27" s="36"/>
      <c r="BSE27" s="36"/>
      <c r="BSF27" s="36"/>
      <c r="BSG27" s="36"/>
      <c r="BSH27" s="36"/>
      <c r="BSI27" s="36"/>
      <c r="BSJ27" s="36"/>
      <c r="BSK27" s="36"/>
      <c r="BSL27" s="36"/>
      <c r="BSM27" s="36"/>
      <c r="BSN27" s="36"/>
      <c r="BSO27" s="36"/>
      <c r="BSP27" s="36"/>
      <c r="BSQ27" s="36"/>
      <c r="BSR27" s="36"/>
      <c r="BSS27" s="36"/>
      <c r="BST27" s="36"/>
      <c r="BSU27" s="36"/>
      <c r="BSV27" s="36"/>
      <c r="BSW27" s="36"/>
      <c r="BSX27" s="36"/>
      <c r="BSY27" s="36"/>
      <c r="BSZ27" s="36"/>
      <c r="BTA27" s="36"/>
      <c r="BTB27" s="36"/>
      <c r="BTC27" s="36"/>
      <c r="BTD27" s="36"/>
      <c r="BTE27" s="36"/>
      <c r="BTF27" s="36"/>
      <c r="BTG27" s="36"/>
      <c r="BTH27" s="36"/>
      <c r="BTI27" s="36"/>
      <c r="BTJ27" s="36"/>
      <c r="BTK27" s="36"/>
      <c r="BTL27" s="36"/>
      <c r="BTM27" s="36"/>
      <c r="BTN27" s="36"/>
      <c r="BTO27" s="36"/>
      <c r="BTP27" s="36"/>
      <c r="BTQ27" s="36"/>
      <c r="BTR27" s="36"/>
      <c r="BTS27" s="36"/>
      <c r="BTT27" s="36"/>
      <c r="BTU27" s="36"/>
      <c r="BTV27" s="36"/>
      <c r="BTW27" s="36"/>
      <c r="BTX27" s="36"/>
      <c r="BTY27" s="36"/>
      <c r="BTZ27" s="36"/>
      <c r="BUA27" s="36"/>
      <c r="BUB27" s="36"/>
      <c r="BUC27" s="36"/>
      <c r="BUD27" s="36"/>
      <c r="BUE27" s="36"/>
      <c r="BUF27" s="36"/>
      <c r="BUG27" s="36"/>
      <c r="BUH27" s="36"/>
      <c r="BUI27" s="36"/>
      <c r="BUJ27" s="36"/>
      <c r="BUK27" s="36"/>
      <c r="BUL27" s="36"/>
      <c r="BUM27" s="36"/>
      <c r="BUN27" s="36"/>
      <c r="BUO27" s="36"/>
      <c r="BUP27" s="36"/>
      <c r="BUQ27" s="36"/>
      <c r="BUR27" s="36"/>
      <c r="BUS27" s="36"/>
      <c r="BUT27" s="36"/>
      <c r="BUU27" s="36"/>
      <c r="BUV27" s="36"/>
      <c r="BUW27" s="36"/>
      <c r="BUX27" s="36"/>
      <c r="BUY27" s="36"/>
      <c r="BUZ27" s="36"/>
      <c r="BVA27" s="36"/>
      <c r="BVB27" s="36"/>
      <c r="BVC27" s="36"/>
      <c r="BVD27" s="36"/>
      <c r="BVE27" s="36"/>
      <c r="BVF27" s="36"/>
      <c r="BVG27" s="36"/>
      <c r="BVH27" s="36"/>
      <c r="BVI27" s="36"/>
      <c r="BVJ27" s="36"/>
      <c r="BVK27" s="36"/>
      <c r="BVL27" s="36"/>
      <c r="BVM27" s="36"/>
      <c r="BVN27" s="36"/>
      <c r="BVO27" s="36"/>
      <c r="BVP27" s="36"/>
      <c r="BVQ27" s="36"/>
      <c r="BVR27" s="36"/>
      <c r="BVS27" s="36"/>
      <c r="BVT27" s="36"/>
      <c r="BVU27" s="36"/>
      <c r="BVV27" s="36"/>
      <c r="BVW27" s="36"/>
      <c r="BVX27" s="36"/>
      <c r="BVY27" s="36"/>
      <c r="BVZ27" s="36"/>
      <c r="BWA27" s="36"/>
      <c r="BWB27" s="36"/>
      <c r="BWC27" s="36"/>
      <c r="BWD27" s="36"/>
      <c r="BWE27" s="36"/>
      <c r="BWF27" s="36"/>
      <c r="BWG27" s="36"/>
      <c r="BWH27" s="36"/>
      <c r="BWI27" s="36"/>
      <c r="BWJ27" s="36"/>
      <c r="BWK27" s="36"/>
      <c r="BWL27" s="36"/>
      <c r="BWM27" s="36"/>
      <c r="BWN27" s="36"/>
      <c r="BWO27" s="36"/>
      <c r="BWP27" s="36"/>
      <c r="BWQ27" s="36"/>
      <c r="BWR27" s="36"/>
      <c r="BWS27" s="36"/>
      <c r="BWT27" s="36"/>
      <c r="BWU27" s="36"/>
      <c r="BWV27" s="36"/>
      <c r="BWW27" s="36"/>
      <c r="BWX27" s="36"/>
      <c r="BWY27" s="36"/>
      <c r="BWZ27" s="36"/>
      <c r="BXA27" s="36"/>
      <c r="BXB27" s="36"/>
      <c r="BXC27" s="36"/>
      <c r="BXD27" s="36"/>
      <c r="BXE27" s="36"/>
      <c r="BXF27" s="36"/>
      <c r="BXG27" s="36"/>
      <c r="BXH27" s="36"/>
      <c r="BXI27" s="36"/>
      <c r="BXJ27" s="36"/>
      <c r="BXK27" s="36"/>
      <c r="BXL27" s="36"/>
      <c r="BXM27" s="36"/>
      <c r="BXN27" s="36"/>
      <c r="BXO27" s="36"/>
      <c r="BXP27" s="36"/>
      <c r="BXQ27" s="36"/>
      <c r="BXR27" s="36"/>
      <c r="BXS27" s="36"/>
      <c r="BXT27" s="36"/>
      <c r="BXU27" s="36"/>
      <c r="BXV27" s="36"/>
      <c r="BXW27" s="36"/>
      <c r="BXX27" s="36"/>
      <c r="BXY27" s="36"/>
      <c r="BXZ27" s="36"/>
      <c r="BYA27" s="36"/>
      <c r="BYB27" s="36"/>
      <c r="BYC27" s="36"/>
      <c r="BYD27" s="36"/>
      <c r="BYE27" s="36"/>
      <c r="BYF27" s="36"/>
      <c r="BYG27" s="36"/>
      <c r="BYH27" s="36"/>
      <c r="BYI27" s="36"/>
      <c r="BYJ27" s="36"/>
      <c r="BYK27" s="36"/>
      <c r="BYL27" s="36"/>
      <c r="BYM27" s="36"/>
      <c r="BYN27" s="36"/>
      <c r="BYO27" s="36"/>
      <c r="BYP27" s="36"/>
      <c r="BYQ27" s="36"/>
      <c r="BYR27" s="36"/>
      <c r="BYS27" s="36"/>
      <c r="BYT27" s="36"/>
      <c r="BYU27" s="36"/>
      <c r="BYV27" s="36"/>
      <c r="BYW27" s="36"/>
      <c r="BYX27" s="36"/>
      <c r="BYY27" s="36"/>
      <c r="BYZ27" s="36"/>
      <c r="BZA27" s="36"/>
      <c r="BZB27" s="36"/>
      <c r="BZC27" s="36"/>
      <c r="BZD27" s="36"/>
      <c r="BZE27" s="36"/>
      <c r="BZF27" s="36"/>
      <c r="BZG27" s="36"/>
      <c r="BZH27" s="36"/>
      <c r="BZI27" s="36"/>
      <c r="BZJ27" s="36"/>
      <c r="BZK27" s="36"/>
      <c r="BZL27" s="36"/>
      <c r="BZM27" s="36"/>
      <c r="BZN27" s="36"/>
      <c r="BZO27" s="36"/>
      <c r="BZP27" s="36"/>
      <c r="BZQ27" s="36"/>
      <c r="BZR27" s="36"/>
      <c r="BZS27" s="36"/>
      <c r="BZT27" s="36"/>
      <c r="BZU27" s="36"/>
      <c r="BZV27" s="36"/>
      <c r="BZW27" s="36"/>
      <c r="BZX27" s="36"/>
      <c r="BZY27" s="36"/>
      <c r="BZZ27" s="36"/>
      <c r="CAA27" s="36"/>
      <c r="CAB27" s="36"/>
      <c r="CAC27" s="36"/>
      <c r="CAD27" s="36"/>
      <c r="CAE27" s="36"/>
      <c r="CAF27" s="36"/>
      <c r="CAG27" s="36"/>
      <c r="CAH27" s="36"/>
      <c r="CAI27" s="36"/>
      <c r="CAJ27" s="36"/>
      <c r="CAK27" s="36"/>
      <c r="CAL27" s="36"/>
      <c r="CAM27" s="36"/>
      <c r="CAN27" s="36"/>
      <c r="CAO27" s="36"/>
      <c r="CAP27" s="36"/>
      <c r="CAQ27" s="36"/>
      <c r="CAR27" s="36"/>
      <c r="CAS27" s="36"/>
      <c r="CAT27" s="36"/>
      <c r="CAU27" s="36"/>
      <c r="CAV27" s="36"/>
      <c r="CAW27" s="36"/>
      <c r="CAX27" s="36"/>
      <c r="CAY27" s="36"/>
      <c r="CAZ27" s="36"/>
      <c r="CBA27" s="36"/>
      <c r="CBB27" s="36"/>
      <c r="CBC27" s="36"/>
      <c r="CBD27" s="36"/>
      <c r="CBE27" s="36"/>
      <c r="CBF27" s="36"/>
      <c r="CBG27" s="36"/>
      <c r="CBH27" s="36"/>
      <c r="CBI27" s="36"/>
      <c r="CBJ27" s="36"/>
      <c r="CBK27" s="36"/>
      <c r="CBL27" s="36"/>
      <c r="CBM27" s="36"/>
      <c r="CBN27" s="36"/>
      <c r="CBO27" s="36"/>
      <c r="CBP27" s="36"/>
      <c r="CBQ27" s="36"/>
      <c r="CBR27" s="36"/>
      <c r="CBS27" s="36"/>
      <c r="CBT27" s="36"/>
      <c r="CBU27" s="36"/>
      <c r="CBV27" s="36"/>
      <c r="CBW27" s="36"/>
      <c r="CBX27" s="36"/>
      <c r="CBY27" s="36"/>
      <c r="CBZ27" s="36"/>
      <c r="CCA27" s="36"/>
      <c r="CCB27" s="36"/>
      <c r="CCC27" s="36"/>
      <c r="CCD27" s="36"/>
      <c r="CCE27" s="36"/>
      <c r="CCF27" s="36"/>
      <c r="CCG27" s="36"/>
      <c r="CCH27" s="36"/>
      <c r="CCI27" s="36"/>
      <c r="CCJ27" s="36"/>
      <c r="CCK27" s="36"/>
      <c r="CCL27" s="36"/>
      <c r="CCM27" s="36"/>
      <c r="CCN27" s="36"/>
      <c r="CCO27" s="36"/>
      <c r="CCP27" s="36"/>
      <c r="CCQ27" s="36"/>
      <c r="CCR27" s="36"/>
      <c r="CCS27" s="36"/>
      <c r="CCT27" s="36"/>
      <c r="CCU27" s="36"/>
      <c r="CCV27" s="36"/>
      <c r="CCW27" s="36"/>
      <c r="CCX27" s="36"/>
      <c r="CCY27" s="36"/>
      <c r="CCZ27" s="36"/>
      <c r="CDA27" s="36"/>
      <c r="CDB27" s="36"/>
      <c r="CDC27" s="36"/>
      <c r="CDD27" s="36"/>
      <c r="CDE27" s="36"/>
      <c r="CDF27" s="36"/>
      <c r="CDG27" s="36"/>
      <c r="CDH27" s="36"/>
      <c r="CDI27" s="36"/>
      <c r="CDJ27" s="36"/>
      <c r="CDK27" s="36"/>
      <c r="CDL27" s="36"/>
      <c r="CDM27" s="36"/>
      <c r="CDN27" s="36"/>
      <c r="CDO27" s="36"/>
      <c r="CDP27" s="36"/>
      <c r="CDQ27" s="36"/>
      <c r="CDR27" s="36"/>
      <c r="CDS27" s="36"/>
      <c r="CDT27" s="36"/>
      <c r="CDU27" s="36"/>
      <c r="CDV27" s="36"/>
      <c r="CDW27" s="36"/>
      <c r="CDX27" s="36"/>
      <c r="CDY27" s="36"/>
      <c r="CDZ27" s="36"/>
      <c r="CEA27" s="36"/>
      <c r="CEB27" s="36"/>
      <c r="CEC27" s="36"/>
      <c r="CED27" s="36"/>
      <c r="CEE27" s="36"/>
      <c r="CEF27" s="36"/>
      <c r="CEG27" s="36"/>
      <c r="CEH27" s="36"/>
      <c r="CEI27" s="36"/>
      <c r="CEJ27" s="36"/>
      <c r="CEK27" s="36"/>
      <c r="CEL27" s="36"/>
      <c r="CEM27" s="36"/>
      <c r="CEN27" s="36"/>
      <c r="CEO27" s="36"/>
      <c r="CEP27" s="36"/>
      <c r="CEQ27" s="36"/>
      <c r="CER27" s="36"/>
      <c r="CES27" s="36"/>
      <c r="CET27" s="36"/>
      <c r="CEU27" s="36"/>
      <c r="CEV27" s="36"/>
      <c r="CEW27" s="36"/>
      <c r="CEX27" s="36"/>
      <c r="CEY27" s="36"/>
      <c r="CEZ27" s="36"/>
      <c r="CFA27" s="36"/>
      <c r="CFB27" s="36"/>
      <c r="CFC27" s="36"/>
      <c r="CFD27" s="36"/>
      <c r="CFE27" s="36"/>
      <c r="CFF27" s="36"/>
      <c r="CFG27" s="36"/>
      <c r="CFH27" s="36"/>
      <c r="CFI27" s="36"/>
      <c r="CFJ27" s="36"/>
      <c r="CFK27" s="36"/>
      <c r="CFL27" s="36"/>
      <c r="CFM27" s="36"/>
      <c r="CFN27" s="36"/>
      <c r="CFO27" s="36"/>
      <c r="CFP27" s="36"/>
      <c r="CFQ27" s="36"/>
      <c r="CFR27" s="36"/>
      <c r="CFS27" s="36"/>
      <c r="CFT27" s="36"/>
      <c r="CFU27" s="36"/>
      <c r="CFV27" s="36"/>
      <c r="CFW27" s="36"/>
      <c r="CFX27" s="36"/>
      <c r="CFY27" s="36"/>
      <c r="CFZ27" s="36"/>
      <c r="CGA27" s="36"/>
      <c r="CGB27" s="36"/>
      <c r="CGC27" s="36"/>
      <c r="CGD27" s="36"/>
      <c r="CGE27" s="36"/>
      <c r="CGF27" s="36"/>
      <c r="CGG27" s="36"/>
      <c r="CGH27" s="36"/>
      <c r="CGI27" s="36"/>
      <c r="CGJ27" s="36"/>
      <c r="CGK27" s="36"/>
      <c r="CGL27" s="36"/>
      <c r="CGM27" s="36"/>
      <c r="CGN27" s="36"/>
      <c r="CGO27" s="36"/>
      <c r="CGP27" s="36"/>
      <c r="CGQ27" s="36"/>
      <c r="CGR27" s="36"/>
      <c r="CGS27" s="36"/>
      <c r="CGT27" s="36"/>
      <c r="CGU27" s="36"/>
      <c r="CGV27" s="36"/>
      <c r="CGW27" s="36"/>
      <c r="CGX27" s="36"/>
      <c r="CGY27" s="36"/>
      <c r="CGZ27" s="36"/>
      <c r="CHA27" s="36"/>
      <c r="CHB27" s="36"/>
      <c r="CHC27" s="36"/>
      <c r="CHD27" s="36"/>
      <c r="CHE27" s="36"/>
      <c r="CHF27" s="36"/>
      <c r="CHG27" s="36"/>
      <c r="CHH27" s="36"/>
      <c r="CHI27" s="36"/>
      <c r="CHJ27" s="36"/>
      <c r="CHK27" s="36"/>
      <c r="CHL27" s="36"/>
      <c r="CHM27" s="36"/>
      <c r="CHN27" s="36"/>
      <c r="CHO27" s="36"/>
      <c r="CHP27" s="36"/>
      <c r="CHQ27" s="36"/>
      <c r="CHR27" s="36"/>
      <c r="CHS27" s="36"/>
      <c r="CHT27" s="36"/>
      <c r="CHU27" s="36"/>
      <c r="CHV27" s="36"/>
      <c r="CHW27" s="36"/>
      <c r="CHX27" s="36"/>
      <c r="CHY27" s="36"/>
      <c r="CHZ27" s="36"/>
      <c r="CIA27" s="36"/>
      <c r="CIB27" s="36"/>
      <c r="CIC27" s="36"/>
      <c r="CID27" s="36"/>
      <c r="CIE27" s="36"/>
      <c r="CIF27" s="36"/>
      <c r="CIG27" s="36"/>
      <c r="CIH27" s="36"/>
      <c r="CII27" s="36"/>
      <c r="CIJ27" s="36"/>
      <c r="CIK27" s="36"/>
      <c r="CIL27" s="36"/>
      <c r="CIM27" s="36"/>
      <c r="CIN27" s="36"/>
      <c r="CIO27" s="36"/>
      <c r="CIP27" s="36"/>
      <c r="CIQ27" s="36"/>
      <c r="CIR27" s="36"/>
      <c r="CIS27" s="36"/>
      <c r="CIT27" s="36"/>
      <c r="CIU27" s="36"/>
      <c r="CIV27" s="36"/>
      <c r="CIW27" s="36"/>
      <c r="CIX27" s="36"/>
      <c r="CIY27" s="36"/>
      <c r="CIZ27" s="36"/>
      <c r="CJA27" s="36"/>
      <c r="CJB27" s="36"/>
      <c r="CJC27" s="36"/>
      <c r="CJD27" s="36"/>
      <c r="CJE27" s="36"/>
      <c r="CJF27" s="36"/>
      <c r="CJG27" s="36"/>
      <c r="CJH27" s="36"/>
      <c r="CJI27" s="36"/>
      <c r="CJJ27" s="36"/>
      <c r="CJK27" s="36"/>
      <c r="CJL27" s="36"/>
      <c r="CJM27" s="36"/>
      <c r="CJN27" s="36"/>
      <c r="CJO27" s="36"/>
      <c r="CJP27" s="36"/>
      <c r="CJQ27" s="36"/>
      <c r="CJR27" s="36"/>
      <c r="CJS27" s="36"/>
      <c r="CJT27" s="36"/>
      <c r="CJU27" s="36"/>
      <c r="CJV27" s="36"/>
      <c r="CJW27" s="36"/>
      <c r="CJX27" s="36"/>
      <c r="CJY27" s="36"/>
      <c r="CJZ27" s="36"/>
      <c r="CKA27" s="36"/>
      <c r="CKB27" s="36"/>
      <c r="CKC27" s="36"/>
      <c r="CKD27" s="36"/>
      <c r="CKE27" s="36"/>
      <c r="CKF27" s="36"/>
      <c r="CKG27" s="36"/>
      <c r="CKH27" s="36"/>
      <c r="CKI27" s="36"/>
      <c r="CKJ27" s="36"/>
      <c r="CKK27" s="36"/>
      <c r="CKL27" s="36"/>
      <c r="CKM27" s="36"/>
      <c r="CKN27" s="36"/>
      <c r="CKO27" s="36"/>
      <c r="CKP27" s="36"/>
      <c r="CKQ27" s="36"/>
      <c r="CKR27" s="36"/>
      <c r="CKS27" s="36"/>
      <c r="CKT27" s="36"/>
      <c r="CKU27" s="36"/>
      <c r="CKV27" s="36"/>
      <c r="CKW27" s="36"/>
      <c r="CKX27" s="36"/>
      <c r="CKY27" s="36"/>
      <c r="CKZ27" s="36"/>
      <c r="CLA27" s="36"/>
      <c r="CLB27" s="36"/>
      <c r="CLC27" s="36"/>
      <c r="CLD27" s="36"/>
      <c r="CLE27" s="36"/>
      <c r="CLF27" s="36"/>
      <c r="CLG27" s="36"/>
      <c r="CLH27" s="36"/>
      <c r="CLI27" s="36"/>
      <c r="CLJ27" s="36"/>
      <c r="CLK27" s="36"/>
      <c r="CLL27" s="36"/>
      <c r="CLM27" s="36"/>
      <c r="CLN27" s="36"/>
      <c r="CLO27" s="36"/>
      <c r="CLP27" s="36"/>
      <c r="CLQ27" s="36"/>
      <c r="CLR27" s="36"/>
      <c r="CLS27" s="36"/>
      <c r="CLT27" s="36"/>
      <c r="CLU27" s="36"/>
      <c r="CLV27" s="36"/>
      <c r="CLW27" s="36"/>
      <c r="CLX27" s="36"/>
      <c r="CLY27" s="36"/>
      <c r="CLZ27" s="36"/>
      <c r="CMA27" s="36"/>
      <c r="CMB27" s="36"/>
      <c r="CMC27" s="36"/>
      <c r="CMD27" s="36"/>
      <c r="CME27" s="36"/>
      <c r="CMF27" s="36"/>
      <c r="CMG27" s="36"/>
      <c r="CMH27" s="36"/>
      <c r="CMI27" s="36"/>
      <c r="CMJ27" s="36"/>
      <c r="CMK27" s="36"/>
      <c r="CML27" s="36"/>
      <c r="CMM27" s="36"/>
      <c r="CMN27" s="36"/>
      <c r="CMO27" s="36"/>
      <c r="CMP27" s="36"/>
      <c r="CMQ27" s="36"/>
      <c r="CMR27" s="36"/>
      <c r="CMS27" s="36"/>
      <c r="CMT27" s="36"/>
      <c r="CMU27" s="36"/>
      <c r="CMV27" s="36"/>
      <c r="CMW27" s="36"/>
      <c r="CMX27" s="36"/>
      <c r="CMY27" s="36"/>
      <c r="CMZ27" s="36"/>
      <c r="CNA27" s="36"/>
      <c r="CNB27" s="36"/>
      <c r="CNC27" s="36"/>
      <c r="CND27" s="36"/>
      <c r="CNE27" s="36"/>
      <c r="CNF27" s="36"/>
      <c r="CNG27" s="36"/>
      <c r="CNH27" s="36"/>
      <c r="CNI27" s="36"/>
      <c r="CNJ27" s="36"/>
      <c r="CNK27" s="36"/>
      <c r="CNL27" s="36"/>
      <c r="CNM27" s="36"/>
      <c r="CNN27" s="36"/>
      <c r="CNO27" s="36"/>
      <c r="CNP27" s="36"/>
      <c r="CNQ27" s="36"/>
      <c r="CNR27" s="36"/>
      <c r="CNS27" s="36"/>
      <c r="CNT27" s="36"/>
      <c r="CNU27" s="36"/>
      <c r="CNV27" s="36"/>
      <c r="CNW27" s="36"/>
      <c r="CNX27" s="36"/>
      <c r="CNY27" s="36"/>
      <c r="CNZ27" s="36"/>
      <c r="COA27" s="36"/>
      <c r="COB27" s="36"/>
      <c r="COC27" s="36"/>
      <c r="COD27" s="36"/>
      <c r="COE27" s="36"/>
      <c r="COF27" s="36"/>
      <c r="COG27" s="36"/>
      <c r="COH27" s="36"/>
      <c r="COI27" s="36"/>
      <c r="COJ27" s="36"/>
      <c r="COK27" s="36"/>
      <c r="COL27" s="36"/>
      <c r="COM27" s="36"/>
      <c r="CON27" s="36"/>
      <c r="COO27" s="36"/>
      <c r="COP27" s="36"/>
      <c r="COQ27" s="36"/>
      <c r="COR27" s="36"/>
      <c r="COS27" s="36"/>
      <c r="COT27" s="36"/>
      <c r="COU27" s="36"/>
      <c r="COV27" s="36"/>
      <c r="COW27" s="36"/>
      <c r="COX27" s="36"/>
      <c r="COY27" s="36"/>
      <c r="COZ27" s="36"/>
      <c r="CPA27" s="36"/>
      <c r="CPB27" s="36"/>
      <c r="CPC27" s="36"/>
      <c r="CPD27" s="36"/>
      <c r="CPE27" s="36"/>
      <c r="CPF27" s="36"/>
      <c r="CPG27" s="36"/>
      <c r="CPH27" s="36"/>
      <c r="CPI27" s="36"/>
      <c r="CPJ27" s="36"/>
      <c r="CPK27" s="36"/>
      <c r="CPL27" s="36"/>
      <c r="CPM27" s="36"/>
      <c r="CPN27" s="36"/>
      <c r="CPO27" s="36"/>
      <c r="CPP27" s="36"/>
      <c r="CPQ27" s="36"/>
      <c r="CPR27" s="36"/>
      <c r="CPS27" s="36"/>
      <c r="CPT27" s="36"/>
      <c r="CPU27" s="36"/>
      <c r="CPV27" s="36"/>
      <c r="CPW27" s="36"/>
      <c r="CPX27" s="36"/>
      <c r="CPY27" s="36"/>
      <c r="CPZ27" s="36"/>
      <c r="CQA27" s="36"/>
      <c r="CQB27" s="36"/>
      <c r="CQC27" s="36"/>
      <c r="CQD27" s="36"/>
      <c r="CQE27" s="36"/>
      <c r="CQF27" s="36"/>
      <c r="CQG27" s="36"/>
      <c r="CQH27" s="36"/>
      <c r="CQI27" s="36"/>
      <c r="CQJ27" s="36"/>
      <c r="CQK27" s="36"/>
      <c r="CQL27" s="36"/>
      <c r="CQM27" s="36"/>
      <c r="CQN27" s="36"/>
      <c r="CQO27" s="36"/>
      <c r="CQP27" s="36"/>
      <c r="CQQ27" s="36"/>
      <c r="CQR27" s="36"/>
      <c r="CQS27" s="36"/>
      <c r="CQT27" s="36"/>
      <c r="CQU27" s="36"/>
      <c r="CQV27" s="36"/>
      <c r="CQW27" s="36"/>
      <c r="CQX27" s="36"/>
      <c r="CQY27" s="36"/>
      <c r="CQZ27" s="36"/>
      <c r="CRA27" s="36"/>
      <c r="CRB27" s="36"/>
      <c r="CRC27" s="36"/>
      <c r="CRD27" s="36"/>
      <c r="CRE27" s="36"/>
      <c r="CRF27" s="36"/>
      <c r="CRG27" s="36"/>
      <c r="CRH27" s="36"/>
      <c r="CRI27" s="36"/>
      <c r="CRJ27" s="36"/>
      <c r="CRK27" s="36"/>
      <c r="CRL27" s="36"/>
      <c r="CRM27" s="36"/>
      <c r="CRN27" s="36"/>
      <c r="CRO27" s="36"/>
      <c r="CRP27" s="36"/>
      <c r="CRQ27" s="36"/>
      <c r="CRR27" s="36"/>
      <c r="CRS27" s="36"/>
      <c r="CRT27" s="36"/>
      <c r="CRU27" s="36"/>
      <c r="CRV27" s="36"/>
      <c r="CRW27" s="36"/>
      <c r="CRX27" s="36"/>
      <c r="CRY27" s="36"/>
      <c r="CRZ27" s="36"/>
      <c r="CSA27" s="36"/>
      <c r="CSB27" s="36"/>
      <c r="CSC27" s="36"/>
      <c r="CSD27" s="36"/>
      <c r="CSE27" s="36"/>
      <c r="CSF27" s="36"/>
      <c r="CSG27" s="36"/>
      <c r="CSH27" s="36"/>
      <c r="CSI27" s="36"/>
      <c r="CSJ27" s="36"/>
      <c r="CSK27" s="36"/>
      <c r="CSL27" s="36"/>
      <c r="CSM27" s="36"/>
      <c r="CSN27" s="36"/>
      <c r="CSO27" s="36"/>
      <c r="CSP27" s="36"/>
      <c r="CSQ27" s="36"/>
      <c r="CSR27" s="36"/>
      <c r="CSS27" s="36"/>
      <c r="CST27" s="36"/>
      <c r="CSU27" s="36"/>
      <c r="CSV27" s="36"/>
      <c r="CSW27" s="36"/>
      <c r="CSX27" s="36"/>
      <c r="CSY27" s="36"/>
      <c r="CSZ27" s="36"/>
      <c r="CTA27" s="36"/>
      <c r="CTB27" s="36"/>
      <c r="CTC27" s="36"/>
      <c r="CTD27" s="36"/>
      <c r="CTE27" s="36"/>
      <c r="CTF27" s="36"/>
      <c r="CTG27" s="36"/>
      <c r="CTH27" s="36"/>
      <c r="CTI27" s="36"/>
      <c r="CTJ27" s="36"/>
      <c r="CTK27" s="36"/>
      <c r="CTL27" s="36"/>
      <c r="CTM27" s="36"/>
      <c r="CTN27" s="36"/>
      <c r="CTO27" s="36"/>
      <c r="CTP27" s="36"/>
      <c r="CTQ27" s="36"/>
      <c r="CTR27" s="36"/>
      <c r="CTS27" s="36"/>
      <c r="CTT27" s="36"/>
      <c r="CTU27" s="36"/>
      <c r="CTV27" s="36"/>
      <c r="CTW27" s="36"/>
      <c r="CTX27" s="36"/>
      <c r="CTY27" s="36"/>
      <c r="CTZ27" s="36"/>
      <c r="CUA27" s="36"/>
      <c r="CUB27" s="36"/>
      <c r="CUC27" s="36"/>
      <c r="CUD27" s="36"/>
      <c r="CUE27" s="36"/>
      <c r="CUF27" s="36"/>
      <c r="CUG27" s="36"/>
      <c r="CUH27" s="36"/>
      <c r="CUI27" s="36"/>
      <c r="CUJ27" s="36"/>
      <c r="CUK27" s="36"/>
      <c r="CUL27" s="36"/>
      <c r="CUM27" s="36"/>
      <c r="CUN27" s="36"/>
      <c r="CUO27" s="36"/>
      <c r="CUP27" s="36"/>
      <c r="CUQ27" s="36"/>
      <c r="CUR27" s="36"/>
      <c r="CUS27" s="36"/>
      <c r="CUT27" s="36"/>
      <c r="CUU27" s="36"/>
      <c r="CUV27" s="36"/>
      <c r="CUW27" s="36"/>
      <c r="CUX27" s="36"/>
      <c r="CUY27" s="36"/>
      <c r="CUZ27" s="36"/>
      <c r="CVA27" s="36"/>
      <c r="CVB27" s="36"/>
      <c r="CVC27" s="36"/>
      <c r="CVD27" s="36"/>
      <c r="CVE27" s="36"/>
      <c r="CVF27" s="36"/>
      <c r="CVG27" s="36"/>
      <c r="CVH27" s="36"/>
      <c r="CVI27" s="36"/>
      <c r="CVJ27" s="36"/>
      <c r="CVK27" s="36"/>
      <c r="CVL27" s="36"/>
      <c r="CVM27" s="36"/>
      <c r="CVN27" s="36"/>
      <c r="CVO27" s="36"/>
      <c r="CVP27" s="36"/>
      <c r="CVQ27" s="36"/>
      <c r="CVR27" s="36"/>
      <c r="CVS27" s="36"/>
      <c r="CVT27" s="36"/>
      <c r="CVU27" s="36"/>
      <c r="CVV27" s="36"/>
      <c r="CVW27" s="36"/>
      <c r="CVX27" s="36"/>
      <c r="CVY27" s="36"/>
      <c r="CVZ27" s="36"/>
      <c r="CWA27" s="36"/>
      <c r="CWB27" s="36"/>
      <c r="CWC27" s="36"/>
      <c r="CWD27" s="36"/>
      <c r="CWE27" s="36"/>
      <c r="CWF27" s="36"/>
      <c r="CWG27" s="36"/>
      <c r="CWH27" s="36"/>
      <c r="CWI27" s="36"/>
      <c r="CWJ27" s="36"/>
      <c r="CWK27" s="36"/>
      <c r="CWL27" s="36"/>
      <c r="CWM27" s="36"/>
      <c r="CWN27" s="36"/>
      <c r="CWO27" s="36"/>
      <c r="CWP27" s="36"/>
      <c r="CWQ27" s="36"/>
      <c r="CWR27" s="36"/>
      <c r="CWS27" s="36"/>
      <c r="CWT27" s="36"/>
      <c r="CWU27" s="36"/>
      <c r="CWV27" s="36"/>
      <c r="CWW27" s="36"/>
      <c r="CWX27" s="36"/>
    </row>
    <row r="28" spans="1:2650" ht="20.100000000000001" customHeight="1" x14ac:dyDescent="0.2">
      <c r="A28" s="10">
        <v>8</v>
      </c>
      <c r="B28" s="11" t="s">
        <v>67</v>
      </c>
      <c r="C28" s="18">
        <v>10000000000</v>
      </c>
      <c r="D28" s="18">
        <v>7000000000</v>
      </c>
      <c r="E28" s="42">
        <v>8370222950</v>
      </c>
      <c r="F28" s="42">
        <v>5859156065</v>
      </c>
      <c r="G28" s="8">
        <f>E28/C28*100</f>
        <v>83.702229500000001</v>
      </c>
      <c r="H28" s="8">
        <f t="shared" si="18"/>
        <v>83.702229500000001</v>
      </c>
      <c r="I28" s="8">
        <v>68.898092278280359</v>
      </c>
      <c r="J28" s="35">
        <v>8504090420</v>
      </c>
      <c r="K28" s="35">
        <f t="shared" si="7"/>
        <v>68.898092278280359</v>
      </c>
    </row>
    <row r="29" spans="1:2650" ht="20.100000000000001" customHeight="1" x14ac:dyDescent="0.2">
      <c r="A29" s="10">
        <v>9</v>
      </c>
      <c r="B29" s="11" t="s">
        <v>68</v>
      </c>
      <c r="C29" s="44">
        <v>2175000000</v>
      </c>
      <c r="D29" s="44">
        <v>1175000000</v>
      </c>
      <c r="E29" s="18">
        <f>SUM(E30:E34)</f>
        <v>3602806915</v>
      </c>
      <c r="F29" s="18">
        <f>SUM(F30:F34)</f>
        <v>3089551329</v>
      </c>
      <c r="G29" s="8">
        <f>E29/C29*100</f>
        <v>165.64629494252873</v>
      </c>
      <c r="H29" s="8">
        <f t="shared" ref="H29" si="19">F29/D29*100</f>
        <v>262.94053863829788</v>
      </c>
      <c r="I29" s="8">
        <v>108.56951863407167</v>
      </c>
      <c r="J29" s="35">
        <v>2845689442</v>
      </c>
      <c r="K29" s="35">
        <f t="shared" si="7"/>
        <v>108.56951863407167</v>
      </c>
    </row>
    <row r="30" spans="1:2650" x14ac:dyDescent="0.2">
      <c r="A30" s="10" t="s">
        <v>199</v>
      </c>
      <c r="B30" s="85" t="s">
        <v>194</v>
      </c>
      <c r="C30" s="42"/>
      <c r="D30" s="42"/>
      <c r="E30" s="18">
        <v>934550586</v>
      </c>
      <c r="F30" s="18">
        <f>10410000+421187000</f>
        <v>431597000</v>
      </c>
      <c r="G30" s="8"/>
      <c r="H30" s="8"/>
      <c r="I30" s="8"/>
    </row>
    <row r="31" spans="1:2650" x14ac:dyDescent="0.2">
      <c r="A31" s="10" t="s">
        <v>199</v>
      </c>
      <c r="B31" s="85" t="s">
        <v>195</v>
      </c>
      <c r="C31" s="42"/>
      <c r="D31" s="42"/>
      <c r="E31" s="18">
        <v>9862000</v>
      </c>
      <c r="F31" s="18">
        <v>0</v>
      </c>
      <c r="G31" s="8"/>
      <c r="H31" s="8"/>
      <c r="I31" s="8"/>
    </row>
    <row r="32" spans="1:2650" x14ac:dyDescent="0.2">
      <c r="A32" s="10" t="s">
        <v>199</v>
      </c>
      <c r="B32" s="85" t="s">
        <v>196</v>
      </c>
      <c r="C32" s="42"/>
      <c r="D32" s="42"/>
      <c r="E32" s="18">
        <v>1788887192</v>
      </c>
      <c r="F32" s="18">
        <v>1788887192</v>
      </c>
      <c r="G32" s="8"/>
      <c r="H32" s="8"/>
      <c r="I32" s="8"/>
    </row>
    <row r="33" spans="1:10" x14ac:dyDescent="0.2">
      <c r="A33" s="10" t="s">
        <v>199</v>
      </c>
      <c r="B33" s="85" t="s">
        <v>197</v>
      </c>
      <c r="C33" s="42"/>
      <c r="D33" s="42"/>
      <c r="E33" s="18">
        <v>466700000</v>
      </c>
      <c r="F33" s="18">
        <v>466700000</v>
      </c>
      <c r="G33" s="8"/>
      <c r="H33" s="8"/>
      <c r="I33" s="8"/>
    </row>
    <row r="34" spans="1:10" x14ac:dyDescent="0.2">
      <c r="A34" s="10" t="s">
        <v>199</v>
      </c>
      <c r="B34" s="85" t="s">
        <v>198</v>
      </c>
      <c r="C34" s="42"/>
      <c r="D34" s="42"/>
      <c r="E34" s="18">
        <v>402807137</v>
      </c>
      <c r="F34" s="18">
        <v>402367137</v>
      </c>
      <c r="G34" s="8"/>
      <c r="H34" s="8"/>
      <c r="I34" s="8"/>
    </row>
    <row r="35" spans="1:10" s="34" customFormat="1" x14ac:dyDescent="0.2">
      <c r="A35" s="149" t="s">
        <v>18</v>
      </c>
      <c r="B35" s="150" t="s">
        <v>200</v>
      </c>
      <c r="C35" s="151"/>
      <c r="D35" s="151"/>
      <c r="E35" s="9">
        <v>50000000000</v>
      </c>
      <c r="F35" s="9">
        <v>50000000000</v>
      </c>
      <c r="G35" s="201"/>
      <c r="H35" s="201"/>
      <c r="I35" s="201"/>
    </row>
    <row r="36" spans="1:10" ht="20.100000000000001" customHeight="1" x14ac:dyDescent="0.2">
      <c r="A36" s="5" t="s">
        <v>9</v>
      </c>
      <c r="B36" s="6" t="s">
        <v>69</v>
      </c>
      <c r="C36" s="45"/>
      <c r="D36" s="45"/>
      <c r="E36" s="45">
        <v>30393912206</v>
      </c>
      <c r="F36" s="45">
        <v>30393912206</v>
      </c>
      <c r="G36" s="201"/>
      <c r="H36" s="201"/>
      <c r="I36" s="201"/>
    </row>
    <row r="37" spans="1:10" ht="25.5" x14ac:dyDescent="0.2">
      <c r="A37" s="5" t="s">
        <v>36</v>
      </c>
      <c r="B37" s="6" t="s">
        <v>70</v>
      </c>
      <c r="C37" s="9"/>
      <c r="D37" s="9"/>
      <c r="E37" s="9">
        <v>50309337767</v>
      </c>
      <c r="F37" s="9">
        <v>50309337767</v>
      </c>
      <c r="G37" s="201"/>
      <c r="H37" s="201"/>
      <c r="I37" s="201"/>
      <c r="J37" s="35"/>
    </row>
    <row r="38" spans="1:10" ht="27.75" customHeight="1" x14ac:dyDescent="0.2">
      <c r="A38" s="84" t="s">
        <v>37</v>
      </c>
      <c r="B38" s="6" t="s">
        <v>201</v>
      </c>
      <c r="C38" s="45">
        <v>766370000000</v>
      </c>
      <c r="D38" s="45">
        <v>766370000000</v>
      </c>
      <c r="E38" s="45">
        <v>944122000617</v>
      </c>
      <c r="F38" s="45">
        <v>944122000617</v>
      </c>
      <c r="G38" s="201">
        <f>E38/C38*100</f>
        <v>123.19401863551549</v>
      </c>
      <c r="H38" s="201">
        <f t="shared" ref="H38" si="20">F38/D38*100</f>
        <v>123.19401863551549</v>
      </c>
      <c r="I38" s="201">
        <v>113.37175696249493</v>
      </c>
      <c r="J38" s="35">
        <v>832766489567</v>
      </c>
    </row>
    <row r="39" spans="1:10" ht="22.5" customHeight="1" x14ac:dyDescent="0.2">
      <c r="A39" s="84" t="s">
        <v>41</v>
      </c>
      <c r="B39" s="6" t="s">
        <v>202</v>
      </c>
      <c r="C39" s="9"/>
      <c r="D39" s="9"/>
      <c r="E39" s="63">
        <v>10550533800</v>
      </c>
      <c r="F39" s="63">
        <v>1754157500</v>
      </c>
      <c r="G39" s="201"/>
      <c r="H39" s="201"/>
      <c r="I39" s="201">
        <v>7.7482374100528242</v>
      </c>
      <c r="J39" s="35">
        <v>22639439232</v>
      </c>
    </row>
    <row r="42" spans="1:10" x14ac:dyDescent="0.2">
      <c r="F42" s="35"/>
    </row>
  </sheetData>
  <mergeCells count="9">
    <mergeCell ref="A1:H1"/>
    <mergeCell ref="A2:H2"/>
    <mergeCell ref="A3:H3"/>
    <mergeCell ref="A4:H4"/>
    <mergeCell ref="A5:A6"/>
    <mergeCell ref="B5:B6"/>
    <mergeCell ref="C5:D5"/>
    <mergeCell ref="E5:F5"/>
    <mergeCell ref="G5:I5"/>
  </mergeCells>
  <pageMargins left="0.7" right="0.2" top="0.75" bottom="0.75" header="0.3" footer="0.3"/>
  <pageSetup paperSize="9"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7"/>
  <sheetViews>
    <sheetView view="pageBreakPreview" topLeftCell="A126" zoomScale="60" zoomScaleNormal="100" workbookViewId="0">
      <selection activeCell="B13" sqref="B13"/>
    </sheetView>
  </sheetViews>
  <sheetFormatPr defaultRowHeight="15" x14ac:dyDescent="0.25"/>
  <cols>
    <col min="1" max="1" width="5.28515625" style="66" customWidth="1"/>
    <col min="2" max="2" width="47.42578125" style="66" customWidth="1"/>
    <col min="3" max="3" width="14.42578125" style="66" customWidth="1"/>
    <col min="4" max="4" width="16.28515625" style="66" customWidth="1"/>
    <col min="5" max="5" width="8" style="66" customWidth="1"/>
    <col min="6" max="6" width="8.42578125" style="66" customWidth="1"/>
    <col min="7" max="7" width="17.28515625" style="153" customWidth="1"/>
    <col min="8" max="8" width="17.28515625" style="154" customWidth="1"/>
    <col min="9" max="9" width="15.28515625" style="65" customWidth="1"/>
    <col min="10" max="10" width="11.85546875" style="66" customWidth="1"/>
    <col min="11" max="16384" width="9.140625" style="66"/>
  </cols>
  <sheetData>
    <row r="1" spans="1:9" ht="23.25" customHeight="1" x14ac:dyDescent="0.25">
      <c r="A1" s="202" t="s">
        <v>236</v>
      </c>
      <c r="B1" s="202"/>
      <c r="C1" s="202"/>
      <c r="D1" s="202"/>
      <c r="E1" s="202"/>
      <c r="F1" s="193"/>
    </row>
    <row r="2" spans="1:9" x14ac:dyDescent="0.25">
      <c r="A2" s="203" t="s">
        <v>203</v>
      </c>
      <c r="B2" s="203"/>
      <c r="C2" s="203"/>
      <c r="D2" s="203"/>
      <c r="E2" s="203"/>
      <c r="F2" s="194"/>
    </row>
    <row r="3" spans="1:9" x14ac:dyDescent="0.25">
      <c r="A3" s="203" t="s">
        <v>0</v>
      </c>
      <c r="B3" s="203"/>
      <c r="C3" s="203"/>
      <c r="D3" s="203"/>
      <c r="E3" s="203"/>
      <c r="F3" s="194"/>
    </row>
    <row r="4" spans="1:9" x14ac:dyDescent="0.25">
      <c r="A4" s="217" t="s">
        <v>76</v>
      </c>
      <c r="B4" s="217"/>
      <c r="C4" s="217"/>
      <c r="D4" s="217"/>
      <c r="E4" s="217"/>
      <c r="F4" s="200"/>
    </row>
    <row r="5" spans="1:9" ht="18" customHeight="1" x14ac:dyDescent="0.25">
      <c r="A5" s="97" t="s">
        <v>1</v>
      </c>
      <c r="B5" s="97" t="s">
        <v>2</v>
      </c>
      <c r="C5" s="97" t="s">
        <v>3</v>
      </c>
      <c r="D5" s="97" t="s">
        <v>4</v>
      </c>
      <c r="E5" s="215" t="s">
        <v>50</v>
      </c>
      <c r="F5" s="216"/>
      <c r="G5" s="155" t="s">
        <v>229</v>
      </c>
      <c r="H5" s="156"/>
    </row>
    <row r="6" spans="1:9" ht="25.5" customHeight="1" x14ac:dyDescent="0.25">
      <c r="A6" s="97" t="s">
        <v>8</v>
      </c>
      <c r="B6" s="97" t="s">
        <v>9</v>
      </c>
      <c r="C6" s="97">
        <v>1</v>
      </c>
      <c r="D6" s="97">
        <v>2</v>
      </c>
      <c r="E6" s="195" t="s">
        <v>78</v>
      </c>
      <c r="F6" s="195" t="s">
        <v>240</v>
      </c>
      <c r="G6" s="157" t="s">
        <v>232</v>
      </c>
      <c r="H6" s="158" t="s">
        <v>233</v>
      </c>
    </row>
    <row r="7" spans="1:9" ht="20.100000000000001" customHeight="1" x14ac:dyDescent="0.25">
      <c r="A7" s="98"/>
      <c r="B7" s="99" t="s">
        <v>79</v>
      </c>
      <c r="C7" s="100">
        <f>C8+C33+C117+C123-C124</f>
        <v>808220000000</v>
      </c>
      <c r="D7" s="100">
        <f>D8+D33+D117+D123</f>
        <v>1087758322647</v>
      </c>
      <c r="E7" s="100">
        <f>D7/C7*100</f>
        <v>134.58690983234763</v>
      </c>
      <c r="F7" s="100">
        <f>D7/G7*100</f>
        <v>117.62939390208909</v>
      </c>
      <c r="G7" s="155">
        <v>924733424668</v>
      </c>
      <c r="H7" s="156">
        <f t="shared" ref="H7:H38" si="0">D7/G7*100</f>
        <v>117.62939390208909</v>
      </c>
    </row>
    <row r="8" spans="1:9" ht="20.100000000000001" customHeight="1" x14ac:dyDescent="0.25">
      <c r="A8" s="98" t="s">
        <v>8</v>
      </c>
      <c r="B8" s="99" t="s">
        <v>80</v>
      </c>
      <c r="C8" s="64">
        <f>C9+C29+C32</f>
        <v>567880517000</v>
      </c>
      <c r="D8" s="64">
        <f>D9+D29+D32</f>
        <v>553236984419</v>
      </c>
      <c r="E8" s="64">
        <f t="shared" ref="E8:E71" si="1">D8/C8*100</f>
        <v>97.421370844282734</v>
      </c>
      <c r="F8" s="64">
        <f t="shared" ref="F8:F58" si="2">D8/G8*100</f>
        <v>103.35783347011616</v>
      </c>
      <c r="G8" s="155">
        <v>535263720073</v>
      </c>
      <c r="H8" s="156">
        <f t="shared" si="0"/>
        <v>103.35783347011616</v>
      </c>
      <c r="I8" s="65">
        <f>D8+D33</f>
        <v>852019441965</v>
      </c>
    </row>
    <row r="9" spans="1:9" ht="20.100000000000001" customHeight="1" x14ac:dyDescent="0.25">
      <c r="A9" s="98" t="s">
        <v>13</v>
      </c>
      <c r="B9" s="99" t="s">
        <v>30</v>
      </c>
      <c r="C9" s="64">
        <f>C10+C24</f>
        <v>25266000000</v>
      </c>
      <c r="D9" s="64">
        <f>D10+D24</f>
        <v>27659978959</v>
      </c>
      <c r="E9" s="64">
        <f t="shared" si="1"/>
        <v>109.47510076387239</v>
      </c>
      <c r="F9" s="64">
        <f t="shared" si="2"/>
        <v>90.255348299112853</v>
      </c>
      <c r="G9" s="155">
        <v>30646360000</v>
      </c>
      <c r="H9" s="156">
        <f t="shared" si="0"/>
        <v>90.255348299112853</v>
      </c>
      <c r="I9" s="65">
        <f>D9+D37+D43+D50+D66+D78+D81+D86+D107</f>
        <v>194443572705</v>
      </c>
    </row>
    <row r="10" spans="1:9" ht="20.100000000000001" customHeight="1" x14ac:dyDescent="0.25">
      <c r="A10" s="98">
        <v>1</v>
      </c>
      <c r="B10" s="99" t="s">
        <v>114</v>
      </c>
      <c r="C10" s="64">
        <f>C11+C16+C19</f>
        <v>25266000000</v>
      </c>
      <c r="D10" s="64">
        <f>D11+D16+D19</f>
        <v>25289476959</v>
      </c>
      <c r="E10" s="64">
        <f t="shared" si="1"/>
        <v>100.09291917596769</v>
      </c>
      <c r="F10" s="64">
        <f t="shared" si="2"/>
        <v>5.011614534097979</v>
      </c>
      <c r="G10" s="155">
        <v>504617360073</v>
      </c>
      <c r="H10" s="156">
        <f t="shared" si="0"/>
        <v>5.011614534097979</v>
      </c>
      <c r="I10" s="65">
        <f>D29+D32+D40+D47+D54+D59+D60+D61+D62+D70+D73+D83+D89+D92+D95+D98+D101+D104+D109+D112+D115</f>
        <v>657575869260</v>
      </c>
    </row>
    <row r="11" spans="1:9" ht="20.100000000000001" customHeight="1" x14ac:dyDescent="0.25">
      <c r="A11" s="98" t="s">
        <v>71</v>
      </c>
      <c r="B11" s="99" t="s">
        <v>122</v>
      </c>
      <c r="C11" s="64">
        <f>C12</f>
        <v>18266000000</v>
      </c>
      <c r="D11" s="64">
        <f>D12</f>
        <v>17573860000</v>
      </c>
      <c r="E11" s="64">
        <f t="shared" si="1"/>
        <v>96.210774115843648</v>
      </c>
      <c r="F11" s="64"/>
      <c r="G11" s="155"/>
      <c r="H11" s="156" t="e">
        <f t="shared" si="0"/>
        <v>#DIV/0!</v>
      </c>
    </row>
    <row r="12" spans="1:9" ht="20.100000000000001" customHeight="1" x14ac:dyDescent="0.25">
      <c r="A12" s="101" t="s">
        <v>123</v>
      </c>
      <c r="B12" s="102" t="s">
        <v>119</v>
      </c>
      <c r="C12" s="72">
        <f>C13+C14+C15</f>
        <v>18266000000</v>
      </c>
      <c r="D12" s="72">
        <f>D13+D14+D15</f>
        <v>17573860000</v>
      </c>
      <c r="E12" s="72">
        <f t="shared" si="1"/>
        <v>96.210774115843648</v>
      </c>
      <c r="F12" s="72"/>
      <c r="H12" s="154" t="e">
        <f t="shared" si="0"/>
        <v>#DIV/0!</v>
      </c>
    </row>
    <row r="13" spans="1:9" ht="20.100000000000001" customHeight="1" x14ac:dyDescent="0.25">
      <c r="A13" s="103" t="s">
        <v>15</v>
      </c>
      <c r="B13" s="104" t="s">
        <v>115</v>
      </c>
      <c r="C13" s="72">
        <v>700000000</v>
      </c>
      <c r="D13" s="72">
        <v>716796000</v>
      </c>
      <c r="E13" s="72">
        <f t="shared" si="1"/>
        <v>102.39942857142856</v>
      </c>
      <c r="F13" s="72"/>
      <c r="G13" s="155"/>
      <c r="H13" s="156" t="e">
        <f t="shared" si="0"/>
        <v>#DIV/0!</v>
      </c>
    </row>
    <row r="14" spans="1:9" ht="20.100000000000001" customHeight="1" x14ac:dyDescent="0.25">
      <c r="A14" s="101" t="s">
        <v>15</v>
      </c>
      <c r="B14" s="104" t="s">
        <v>100</v>
      </c>
      <c r="C14" s="72">
        <v>15131000000</v>
      </c>
      <c r="D14" s="72">
        <v>15412064000</v>
      </c>
      <c r="E14" s="72">
        <f t="shared" si="1"/>
        <v>101.85753750578283</v>
      </c>
      <c r="F14" s="72"/>
      <c r="G14" s="155"/>
      <c r="H14" s="156" t="e">
        <f t="shared" si="0"/>
        <v>#DIV/0!</v>
      </c>
    </row>
    <row r="15" spans="1:9" ht="27" customHeight="1" x14ac:dyDescent="0.25">
      <c r="A15" s="101" t="s">
        <v>15</v>
      </c>
      <c r="B15" s="104" t="s">
        <v>116</v>
      </c>
      <c r="C15" s="72">
        <v>2435000000</v>
      </c>
      <c r="D15" s="72">
        <v>1445000000</v>
      </c>
      <c r="E15" s="72"/>
      <c r="F15" s="72"/>
      <c r="G15" s="155"/>
      <c r="H15" s="156" t="e">
        <f t="shared" si="0"/>
        <v>#DIV/0!</v>
      </c>
    </row>
    <row r="16" spans="1:9" s="74" customFormat="1" ht="25.5" customHeight="1" x14ac:dyDescent="0.2">
      <c r="A16" s="98" t="s">
        <v>124</v>
      </c>
      <c r="B16" s="99" t="s">
        <v>117</v>
      </c>
      <c r="C16" s="64">
        <f>C17</f>
        <v>0</v>
      </c>
      <c r="D16" s="64">
        <f>D17</f>
        <v>0</v>
      </c>
      <c r="E16" s="64"/>
      <c r="F16" s="64"/>
      <c r="G16" s="157"/>
      <c r="H16" s="158" t="e">
        <f t="shared" si="0"/>
        <v>#DIV/0!</v>
      </c>
      <c r="I16" s="73"/>
    </row>
    <row r="17" spans="1:9" s="74" customFormat="1" ht="24.75" customHeight="1" x14ac:dyDescent="0.2">
      <c r="A17" s="101" t="s">
        <v>123</v>
      </c>
      <c r="B17" s="105" t="s">
        <v>119</v>
      </c>
      <c r="C17" s="72">
        <f>C18</f>
        <v>0</v>
      </c>
      <c r="D17" s="72">
        <f>D18</f>
        <v>0</v>
      </c>
      <c r="E17" s="72"/>
      <c r="F17" s="72"/>
      <c r="G17" s="159"/>
      <c r="H17" s="160" t="e">
        <f t="shared" si="0"/>
        <v>#DIV/0!</v>
      </c>
      <c r="I17" s="73"/>
    </row>
    <row r="18" spans="1:9" ht="24.75" customHeight="1" x14ac:dyDescent="0.25">
      <c r="A18" s="103" t="s">
        <v>15</v>
      </c>
      <c r="B18" s="104" t="s">
        <v>100</v>
      </c>
      <c r="C18" s="72"/>
      <c r="D18" s="72"/>
      <c r="E18" s="72"/>
      <c r="F18" s="72"/>
      <c r="G18" s="155"/>
      <c r="H18" s="156" t="e">
        <f t="shared" si="0"/>
        <v>#DIV/0!</v>
      </c>
    </row>
    <row r="19" spans="1:9" s="74" customFormat="1" ht="20.100000000000001" customHeight="1" x14ac:dyDescent="0.2">
      <c r="A19" s="98" t="s">
        <v>125</v>
      </c>
      <c r="B19" s="99" t="s">
        <v>82</v>
      </c>
      <c r="C19" s="64">
        <f>C20</f>
        <v>7000000000</v>
      </c>
      <c r="D19" s="64">
        <f>D20</f>
        <v>7715616959</v>
      </c>
      <c r="E19" s="64">
        <f t="shared" si="1"/>
        <v>110.22309941428571</v>
      </c>
      <c r="F19" s="64"/>
      <c r="G19" s="157"/>
      <c r="H19" s="158" t="e">
        <f t="shared" si="0"/>
        <v>#DIV/0!</v>
      </c>
      <c r="I19" s="73"/>
    </row>
    <row r="20" spans="1:9" ht="20.100000000000001" customHeight="1" x14ac:dyDescent="0.25">
      <c r="A20" s="101" t="s">
        <v>123</v>
      </c>
      <c r="B20" s="104" t="s">
        <v>119</v>
      </c>
      <c r="C20" s="72">
        <f>C21+C22+C23</f>
        <v>7000000000</v>
      </c>
      <c r="D20" s="72">
        <f>D21+D22+D23</f>
        <v>7715616959</v>
      </c>
      <c r="E20" s="72">
        <f t="shared" si="1"/>
        <v>110.22309941428571</v>
      </c>
      <c r="F20" s="72"/>
      <c r="H20" s="154" t="e">
        <f t="shared" si="0"/>
        <v>#DIV/0!</v>
      </c>
    </row>
    <row r="21" spans="1:9" ht="20.100000000000001" customHeight="1" x14ac:dyDescent="0.25">
      <c r="A21" s="101" t="s">
        <v>120</v>
      </c>
      <c r="B21" s="104" t="s">
        <v>115</v>
      </c>
      <c r="C21" s="72">
        <v>773703000</v>
      </c>
      <c r="D21" s="72">
        <v>773702000</v>
      </c>
      <c r="E21" s="72">
        <f t="shared" si="1"/>
        <v>99.999870751438209</v>
      </c>
      <c r="F21" s="72"/>
      <c r="H21" s="154" t="e">
        <f t="shared" si="0"/>
        <v>#DIV/0!</v>
      </c>
    </row>
    <row r="22" spans="1:9" ht="20.100000000000001" customHeight="1" x14ac:dyDescent="0.25">
      <c r="A22" s="103" t="s">
        <v>15</v>
      </c>
      <c r="B22" s="104" t="s">
        <v>100</v>
      </c>
      <c r="C22" s="72">
        <f>4416297000+1136000000+122000000</f>
        <v>5674297000</v>
      </c>
      <c r="D22" s="72">
        <v>6292018959</v>
      </c>
      <c r="E22" s="72">
        <f t="shared" si="1"/>
        <v>110.88631700103113</v>
      </c>
      <c r="F22" s="72"/>
      <c r="G22" s="155"/>
      <c r="H22" s="156" t="e">
        <f t="shared" si="0"/>
        <v>#DIV/0!</v>
      </c>
    </row>
    <row r="23" spans="1:9" ht="26.25" customHeight="1" x14ac:dyDescent="0.25">
      <c r="A23" s="103" t="s">
        <v>15</v>
      </c>
      <c r="B23" s="104" t="s">
        <v>116</v>
      </c>
      <c r="C23" s="72">
        <v>552000000</v>
      </c>
      <c r="D23" s="72">
        <v>649896000</v>
      </c>
      <c r="E23" s="72">
        <f t="shared" ref="E23" si="3">D23/C23*100</f>
        <v>117.73478260869565</v>
      </c>
      <c r="F23" s="72"/>
      <c r="G23" s="155"/>
      <c r="H23" s="156" t="e">
        <f t="shared" si="0"/>
        <v>#DIV/0!</v>
      </c>
    </row>
    <row r="24" spans="1:9" s="74" customFormat="1" ht="20.100000000000001" customHeight="1" x14ac:dyDescent="0.2">
      <c r="A24" s="106">
        <v>2</v>
      </c>
      <c r="B24" s="99" t="s">
        <v>121</v>
      </c>
      <c r="C24" s="64">
        <f>C25</f>
        <v>0</v>
      </c>
      <c r="D24" s="64">
        <f>D25</f>
        <v>2370502000</v>
      </c>
      <c r="E24" s="64"/>
      <c r="F24" s="64"/>
      <c r="G24" s="157"/>
      <c r="H24" s="158" t="e">
        <f t="shared" si="0"/>
        <v>#DIV/0!</v>
      </c>
      <c r="I24" s="73"/>
    </row>
    <row r="25" spans="1:9" ht="20.100000000000001" customHeight="1" x14ac:dyDescent="0.25">
      <c r="A25" s="103" t="s">
        <v>118</v>
      </c>
      <c r="B25" s="105" t="s">
        <v>119</v>
      </c>
      <c r="C25" s="72"/>
      <c r="D25" s="72">
        <f>D26+D27+D28</f>
        <v>2370502000</v>
      </c>
      <c r="E25" s="72"/>
      <c r="F25" s="72"/>
      <c r="G25" s="155"/>
      <c r="H25" s="156" t="e">
        <f t="shared" si="0"/>
        <v>#DIV/0!</v>
      </c>
    </row>
    <row r="26" spans="1:9" ht="20.100000000000001" hidden="1" customHeight="1" x14ac:dyDescent="0.25">
      <c r="A26" s="103" t="s">
        <v>15</v>
      </c>
      <c r="B26" s="104" t="s">
        <v>115</v>
      </c>
      <c r="C26" s="72"/>
      <c r="D26" s="72"/>
      <c r="E26" s="72"/>
      <c r="F26" s="72"/>
      <c r="G26" s="155"/>
      <c r="H26" s="156" t="e">
        <f t="shared" si="0"/>
        <v>#DIV/0!</v>
      </c>
    </row>
    <row r="27" spans="1:9" ht="20.100000000000001" hidden="1" customHeight="1" x14ac:dyDescent="0.25">
      <c r="A27" s="103" t="s">
        <v>15</v>
      </c>
      <c r="B27" s="104" t="s">
        <v>126</v>
      </c>
      <c r="C27" s="72"/>
      <c r="D27" s="72"/>
      <c r="E27" s="72"/>
      <c r="F27" s="72"/>
      <c r="G27" s="155"/>
      <c r="H27" s="156" t="e">
        <f t="shared" si="0"/>
        <v>#DIV/0!</v>
      </c>
    </row>
    <row r="28" spans="1:9" ht="20.100000000000001" customHeight="1" x14ac:dyDescent="0.25">
      <c r="A28" s="103" t="s">
        <v>127</v>
      </c>
      <c r="B28" s="104" t="s">
        <v>100</v>
      </c>
      <c r="C28" s="72"/>
      <c r="D28" s="72">
        <v>2370502000</v>
      </c>
      <c r="E28" s="72"/>
      <c r="F28" s="72"/>
      <c r="G28" s="155"/>
      <c r="H28" s="156" t="e">
        <f t="shared" si="0"/>
        <v>#DIV/0!</v>
      </c>
    </row>
    <row r="29" spans="1:9" ht="20.100000000000001" customHeight="1" x14ac:dyDescent="0.25">
      <c r="A29" s="97" t="s">
        <v>18</v>
      </c>
      <c r="B29" s="39" t="s">
        <v>31</v>
      </c>
      <c r="C29" s="64">
        <f>528554270000+8356517000-24270000</f>
        <v>536886517000</v>
      </c>
      <c r="D29" s="64">
        <v>519763497655</v>
      </c>
      <c r="E29" s="64">
        <f t="shared" si="1"/>
        <v>96.810681810249292</v>
      </c>
      <c r="F29" s="64"/>
      <c r="G29" s="155">
        <f>504617360073-G32</f>
        <v>499172964378</v>
      </c>
      <c r="H29" s="156">
        <f t="shared" si="0"/>
        <v>104.12492958280643</v>
      </c>
      <c r="I29" s="65">
        <v>8356517000</v>
      </c>
    </row>
    <row r="30" spans="1:9" ht="20.100000000000001" customHeight="1" x14ac:dyDescent="0.25">
      <c r="A30" s="40"/>
      <c r="B30" s="107" t="s">
        <v>85</v>
      </c>
      <c r="C30" s="72"/>
      <c r="D30" s="72"/>
      <c r="E30" s="72"/>
      <c r="F30" s="72"/>
      <c r="G30" s="155"/>
      <c r="H30" s="156" t="e">
        <f t="shared" si="0"/>
        <v>#DIV/0!</v>
      </c>
    </row>
    <row r="31" spans="1:9" s="94" customFormat="1" ht="20.100000000000001" customHeight="1" x14ac:dyDescent="0.25">
      <c r="A31" s="108">
        <v>1</v>
      </c>
      <c r="B31" s="107" t="s">
        <v>81</v>
      </c>
      <c r="C31" s="109">
        <f>322165700000+6832000000</f>
        <v>328997700000</v>
      </c>
      <c r="D31" s="109">
        <v>310218919582</v>
      </c>
      <c r="E31" s="109">
        <f t="shared" si="1"/>
        <v>94.292124103603157</v>
      </c>
      <c r="F31" s="109"/>
      <c r="G31" s="161"/>
      <c r="H31" s="162" t="e">
        <f t="shared" si="0"/>
        <v>#DIV/0!</v>
      </c>
      <c r="I31" s="110">
        <v>6832000000</v>
      </c>
    </row>
    <row r="32" spans="1:9" s="74" customFormat="1" ht="20.100000000000001" customHeight="1" x14ac:dyDescent="0.2">
      <c r="A32" s="97" t="s">
        <v>22</v>
      </c>
      <c r="B32" s="39" t="s">
        <v>204</v>
      </c>
      <c r="C32" s="64">
        <v>5728000000</v>
      </c>
      <c r="D32" s="64">
        <v>5813507805</v>
      </c>
      <c r="E32" s="64">
        <f t="shared" si="1"/>
        <v>101.49280385824022</v>
      </c>
      <c r="F32" s="64">
        <f t="shared" si="2"/>
        <v>106.77967088870825</v>
      </c>
      <c r="G32" s="157">
        <v>5444395695</v>
      </c>
      <c r="H32" s="158">
        <f t="shared" si="0"/>
        <v>106.77967088870825</v>
      </c>
      <c r="I32" s="73"/>
    </row>
    <row r="33" spans="1:9" ht="20.100000000000001" customHeight="1" x14ac:dyDescent="0.25">
      <c r="A33" s="67" t="s">
        <v>9</v>
      </c>
      <c r="B33" s="68" t="s">
        <v>87</v>
      </c>
      <c r="C33" s="100">
        <f>C34+C58</f>
        <v>240339483000</v>
      </c>
      <c r="D33" s="100">
        <f>D34+D58</f>
        <v>298782457546</v>
      </c>
      <c r="E33" s="72">
        <f t="shared" si="1"/>
        <v>124.31684291590159</v>
      </c>
      <c r="F33" s="72">
        <f t="shared" si="2"/>
        <v>152.37750474104493</v>
      </c>
      <c r="G33" s="155">
        <v>196080424111</v>
      </c>
      <c r="H33" s="156">
        <f t="shared" si="0"/>
        <v>152.37750474104493</v>
      </c>
    </row>
    <row r="34" spans="1:9" ht="20.100000000000001" customHeight="1" x14ac:dyDescent="0.25">
      <c r="A34" s="67" t="s">
        <v>13</v>
      </c>
      <c r="B34" s="68" t="s">
        <v>33</v>
      </c>
      <c r="C34" s="64">
        <f>C35+C49</f>
        <v>164936000000</v>
      </c>
      <c r="D34" s="64">
        <f>D35+D49</f>
        <v>181288163175</v>
      </c>
      <c r="E34" s="72">
        <f t="shared" si="1"/>
        <v>109.91424745052628</v>
      </c>
      <c r="F34" s="72">
        <f t="shared" si="2"/>
        <v>135.90007528441197</v>
      </c>
      <c r="G34" s="155">
        <v>133398133000</v>
      </c>
      <c r="H34" s="156">
        <f t="shared" si="0"/>
        <v>135.90007528441197</v>
      </c>
    </row>
    <row r="35" spans="1:9" s="74" customFormat="1" ht="20.100000000000001" customHeight="1" x14ac:dyDescent="0.2">
      <c r="A35" s="111">
        <v>1</v>
      </c>
      <c r="B35" s="112" t="s">
        <v>128</v>
      </c>
      <c r="C35" s="64">
        <f>C36+C42</f>
        <v>80733000000</v>
      </c>
      <c r="D35" s="64">
        <f>D36+D42</f>
        <v>97221783000</v>
      </c>
      <c r="E35" s="64">
        <f t="shared" si="1"/>
        <v>120.42384526773438</v>
      </c>
      <c r="F35" s="64"/>
      <c r="G35" s="157"/>
      <c r="H35" s="158" t="e">
        <f t="shared" si="0"/>
        <v>#DIV/0!</v>
      </c>
      <c r="I35" s="73"/>
    </row>
    <row r="36" spans="1:9" s="74" customFormat="1" ht="20.100000000000001" customHeight="1" x14ac:dyDescent="0.2">
      <c r="A36" s="67" t="s">
        <v>71</v>
      </c>
      <c r="B36" s="68" t="s">
        <v>129</v>
      </c>
      <c r="C36" s="64">
        <f>C37+C40</f>
        <v>63132000000</v>
      </c>
      <c r="D36" s="64">
        <f>D37+D40</f>
        <v>79333692000</v>
      </c>
      <c r="E36" s="64">
        <f t="shared" si="1"/>
        <v>125.66320091237407</v>
      </c>
      <c r="F36" s="64"/>
      <c r="G36" s="157"/>
      <c r="H36" s="158" t="e">
        <f t="shared" si="0"/>
        <v>#DIV/0!</v>
      </c>
      <c r="I36" s="73"/>
    </row>
    <row r="37" spans="1:9" s="74" customFormat="1" ht="20.100000000000001" customHeight="1" x14ac:dyDescent="0.2">
      <c r="A37" s="67" t="s">
        <v>131</v>
      </c>
      <c r="B37" s="68" t="s">
        <v>130</v>
      </c>
      <c r="C37" s="64">
        <f>C38+C39</f>
        <v>51926000000</v>
      </c>
      <c r="D37" s="64">
        <f>D38+D39</f>
        <v>67841652000</v>
      </c>
      <c r="E37" s="64">
        <f t="shared" si="1"/>
        <v>130.65064129723066</v>
      </c>
      <c r="F37" s="64"/>
      <c r="G37" s="157"/>
      <c r="H37" s="158" t="e">
        <f t="shared" si="0"/>
        <v>#DIV/0!</v>
      </c>
      <c r="I37" s="73"/>
    </row>
    <row r="38" spans="1:9" ht="20.100000000000001" customHeight="1" x14ac:dyDescent="0.25">
      <c r="A38" s="113" t="s">
        <v>123</v>
      </c>
      <c r="B38" s="28" t="s">
        <v>115</v>
      </c>
      <c r="C38" s="72">
        <v>8376000000</v>
      </c>
      <c r="D38" s="72">
        <v>8347724000</v>
      </c>
      <c r="E38" s="72">
        <f t="shared" si="1"/>
        <v>99.662416427889212</v>
      </c>
      <c r="F38" s="72"/>
      <c r="G38" s="155"/>
      <c r="H38" s="156" t="e">
        <f t="shared" si="0"/>
        <v>#DIV/0!</v>
      </c>
    </row>
    <row r="39" spans="1:9" ht="20.100000000000001" customHeight="1" x14ac:dyDescent="0.25">
      <c r="A39" s="113" t="s">
        <v>132</v>
      </c>
      <c r="B39" s="28" t="s">
        <v>100</v>
      </c>
      <c r="C39" s="72">
        <v>43550000000</v>
      </c>
      <c r="D39" s="72">
        <v>59493928000</v>
      </c>
      <c r="E39" s="72">
        <f t="shared" si="1"/>
        <v>136.61062686567163</v>
      </c>
      <c r="F39" s="72"/>
      <c r="G39" s="155"/>
      <c r="H39" s="156" t="e">
        <f t="shared" ref="H39:H70" si="4">D39/G39*100</f>
        <v>#DIV/0!</v>
      </c>
    </row>
    <row r="40" spans="1:9" s="74" customFormat="1" ht="20.100000000000001" customHeight="1" x14ac:dyDescent="0.2">
      <c r="A40" s="75" t="s">
        <v>134</v>
      </c>
      <c r="B40" s="68" t="s">
        <v>133</v>
      </c>
      <c r="C40" s="64">
        <f>C41</f>
        <v>11206000000</v>
      </c>
      <c r="D40" s="64">
        <f>D41</f>
        <v>11492040000</v>
      </c>
      <c r="E40" s="64">
        <f t="shared" si="1"/>
        <v>102.55256112796715</v>
      </c>
      <c r="F40" s="64"/>
      <c r="G40" s="159"/>
      <c r="H40" s="160" t="e">
        <f t="shared" si="4"/>
        <v>#DIV/0!</v>
      </c>
      <c r="I40" s="73"/>
    </row>
    <row r="41" spans="1:9" ht="20.100000000000001" customHeight="1" x14ac:dyDescent="0.25">
      <c r="A41" s="76" t="s">
        <v>132</v>
      </c>
      <c r="B41" s="61" t="s">
        <v>100</v>
      </c>
      <c r="C41" s="72">
        <v>11206000000</v>
      </c>
      <c r="D41" s="72">
        <v>11492040000</v>
      </c>
      <c r="E41" s="72">
        <f t="shared" si="1"/>
        <v>102.55256112796715</v>
      </c>
      <c r="F41" s="72"/>
      <c r="G41" s="155"/>
      <c r="H41" s="156" t="e">
        <f t="shared" si="4"/>
        <v>#DIV/0!</v>
      </c>
    </row>
    <row r="42" spans="1:9" ht="20.100000000000001" customHeight="1" x14ac:dyDescent="0.25">
      <c r="A42" s="75" t="s">
        <v>124</v>
      </c>
      <c r="B42" s="32" t="s">
        <v>135</v>
      </c>
      <c r="C42" s="64">
        <f>C43+C47</f>
        <v>17601000000</v>
      </c>
      <c r="D42" s="64">
        <f>D43+D47</f>
        <v>17888091000</v>
      </c>
      <c r="E42" s="72">
        <f t="shared" si="1"/>
        <v>101.63110618714846</v>
      </c>
      <c r="F42" s="72"/>
      <c r="G42" s="155"/>
      <c r="H42" s="156" t="e">
        <f t="shared" si="4"/>
        <v>#DIV/0!</v>
      </c>
    </row>
    <row r="43" spans="1:9" ht="20.100000000000001" customHeight="1" x14ac:dyDescent="0.25">
      <c r="A43" s="75" t="s">
        <v>136</v>
      </c>
      <c r="B43" s="32" t="s">
        <v>130</v>
      </c>
      <c r="C43" s="64">
        <f>C44+C45+C46</f>
        <v>12673000000</v>
      </c>
      <c r="D43" s="64">
        <f>D44+D45+D46</f>
        <v>13216733000</v>
      </c>
      <c r="E43" s="72">
        <f t="shared" si="1"/>
        <v>104.29048370551565</v>
      </c>
      <c r="F43" s="72"/>
      <c r="H43" s="154" t="e">
        <f t="shared" si="4"/>
        <v>#DIV/0!</v>
      </c>
    </row>
    <row r="44" spans="1:9" ht="20.100000000000001" customHeight="1" x14ac:dyDescent="0.25">
      <c r="A44" s="76" t="s">
        <v>123</v>
      </c>
      <c r="B44" s="29" t="s">
        <v>115</v>
      </c>
      <c r="C44" s="72">
        <v>737000000</v>
      </c>
      <c r="D44" s="72">
        <v>737000000</v>
      </c>
      <c r="E44" s="72">
        <f t="shared" si="1"/>
        <v>100</v>
      </c>
      <c r="F44" s="72"/>
      <c r="G44" s="155"/>
      <c r="H44" s="156" t="e">
        <f t="shared" si="4"/>
        <v>#DIV/0!</v>
      </c>
    </row>
    <row r="45" spans="1:9" ht="20.100000000000001" customHeight="1" x14ac:dyDescent="0.25">
      <c r="A45" s="76" t="s">
        <v>132</v>
      </c>
      <c r="B45" s="61" t="s">
        <v>126</v>
      </c>
      <c r="C45" s="72">
        <v>2247000000</v>
      </c>
      <c r="D45" s="72">
        <v>2239473000</v>
      </c>
      <c r="E45" s="72">
        <f t="shared" si="1"/>
        <v>99.665020026702265</v>
      </c>
      <c r="F45" s="72"/>
      <c r="G45" s="155"/>
      <c r="H45" s="156" t="e">
        <f t="shared" si="4"/>
        <v>#DIV/0!</v>
      </c>
    </row>
    <row r="46" spans="1:9" ht="20.100000000000001" customHeight="1" x14ac:dyDescent="0.25">
      <c r="A46" s="76" t="s">
        <v>137</v>
      </c>
      <c r="B46" s="61" t="s">
        <v>100</v>
      </c>
      <c r="C46" s="72">
        <f>12673000000-C44-C45</f>
        <v>9689000000</v>
      </c>
      <c r="D46" s="72">
        <v>10240260000</v>
      </c>
      <c r="E46" s="72">
        <f t="shared" si="1"/>
        <v>105.68954484466921</v>
      </c>
      <c r="F46" s="72"/>
      <c r="G46" s="155"/>
      <c r="H46" s="156" t="e">
        <f t="shared" si="4"/>
        <v>#DIV/0!</v>
      </c>
    </row>
    <row r="47" spans="1:9" ht="20.100000000000001" customHeight="1" x14ac:dyDescent="0.25">
      <c r="A47" s="30" t="s">
        <v>138</v>
      </c>
      <c r="B47" s="31" t="s">
        <v>133</v>
      </c>
      <c r="C47" s="64">
        <f>C48</f>
        <v>4928000000</v>
      </c>
      <c r="D47" s="64">
        <f>D48</f>
        <v>4671358000</v>
      </c>
      <c r="E47" s="72">
        <f t="shared" si="1"/>
        <v>94.792167207792204</v>
      </c>
      <c r="F47" s="72"/>
      <c r="H47" s="154" t="e">
        <f t="shared" si="4"/>
        <v>#DIV/0!</v>
      </c>
    </row>
    <row r="48" spans="1:9" ht="20.100000000000001" customHeight="1" x14ac:dyDescent="0.25">
      <c r="A48" s="76" t="s">
        <v>123</v>
      </c>
      <c r="B48" s="61" t="s">
        <v>100</v>
      </c>
      <c r="C48" s="72">
        <v>4928000000</v>
      </c>
      <c r="D48" s="72">
        <v>4671358000</v>
      </c>
      <c r="E48" s="72">
        <f t="shared" si="1"/>
        <v>94.792167207792204</v>
      </c>
      <c r="F48" s="72"/>
      <c r="H48" s="154" t="e">
        <f t="shared" si="4"/>
        <v>#DIV/0!</v>
      </c>
      <c r="I48" s="65">
        <v>4928000000</v>
      </c>
    </row>
    <row r="49" spans="1:9" s="74" customFormat="1" ht="20.100000000000001" customHeight="1" x14ac:dyDescent="0.2">
      <c r="A49" s="75">
        <v>2</v>
      </c>
      <c r="B49" s="32" t="s">
        <v>139</v>
      </c>
      <c r="C49" s="64">
        <f>C50+C54</f>
        <v>84203000000</v>
      </c>
      <c r="D49" s="64">
        <f>D50+D54</f>
        <v>84066380175</v>
      </c>
      <c r="E49" s="64">
        <f t="shared" si="1"/>
        <v>99.837749456670196</v>
      </c>
      <c r="F49" s="64"/>
      <c r="G49" s="157"/>
      <c r="H49" s="158" t="e">
        <f t="shared" si="4"/>
        <v>#DIV/0!</v>
      </c>
      <c r="I49" s="73"/>
    </row>
    <row r="50" spans="1:9" s="74" customFormat="1" ht="20.100000000000001" customHeight="1" x14ac:dyDescent="0.2">
      <c r="A50" s="114" t="s">
        <v>118</v>
      </c>
      <c r="B50" s="31" t="s">
        <v>130</v>
      </c>
      <c r="C50" s="64">
        <f>SUM(C51:C53)</f>
        <v>65745000000</v>
      </c>
      <c r="D50" s="64">
        <f>SUM(D51:D53)</f>
        <v>66879068175</v>
      </c>
      <c r="E50" s="64">
        <f t="shared" si="1"/>
        <v>101.7249496919918</v>
      </c>
      <c r="F50" s="64"/>
      <c r="G50" s="157"/>
      <c r="H50" s="158" t="e">
        <f t="shared" si="4"/>
        <v>#DIV/0!</v>
      </c>
      <c r="I50" s="73"/>
    </row>
    <row r="51" spans="1:9" ht="20.100000000000001" customHeight="1" x14ac:dyDescent="0.25">
      <c r="A51" s="115" t="s">
        <v>123</v>
      </c>
      <c r="B51" s="29" t="s">
        <v>115</v>
      </c>
      <c r="C51" s="72">
        <v>5794897000</v>
      </c>
      <c r="D51" s="72">
        <v>6114069000</v>
      </c>
      <c r="E51" s="72">
        <f t="shared" si="1"/>
        <v>105.50781144168739</v>
      </c>
      <c r="F51" s="72"/>
      <c r="G51" s="155"/>
      <c r="H51" s="156" t="e">
        <f t="shared" si="4"/>
        <v>#DIV/0!</v>
      </c>
    </row>
    <row r="52" spans="1:9" ht="20.100000000000001" customHeight="1" x14ac:dyDescent="0.25">
      <c r="A52" s="115" t="s">
        <v>132</v>
      </c>
      <c r="B52" s="29" t="s">
        <v>126</v>
      </c>
      <c r="C52" s="72">
        <v>1580000000</v>
      </c>
      <c r="D52" s="72">
        <v>985284000</v>
      </c>
      <c r="E52" s="72">
        <f t="shared" si="1"/>
        <v>62.35974683544304</v>
      </c>
      <c r="F52" s="72"/>
      <c r="G52" s="155"/>
      <c r="H52" s="156" t="e">
        <f t="shared" si="4"/>
        <v>#DIV/0!</v>
      </c>
    </row>
    <row r="53" spans="1:9" ht="20.100000000000001" customHeight="1" x14ac:dyDescent="0.25">
      <c r="A53" s="76" t="s">
        <v>137</v>
      </c>
      <c r="B53" s="61" t="s">
        <v>100</v>
      </c>
      <c r="C53" s="72">
        <v>58370103000</v>
      </c>
      <c r="D53" s="72">
        <v>59779715175</v>
      </c>
      <c r="E53" s="72">
        <f t="shared" si="1"/>
        <v>102.41495577796051</v>
      </c>
      <c r="F53" s="72"/>
      <c r="G53" s="155"/>
      <c r="H53" s="156" t="e">
        <f t="shared" si="4"/>
        <v>#DIV/0!</v>
      </c>
    </row>
    <row r="54" spans="1:9" s="74" customFormat="1" ht="20.100000000000001" customHeight="1" x14ac:dyDescent="0.2">
      <c r="A54" s="114" t="s">
        <v>140</v>
      </c>
      <c r="B54" s="31" t="s">
        <v>133</v>
      </c>
      <c r="C54" s="64">
        <f>C55+C56+C57</f>
        <v>18458000000</v>
      </c>
      <c r="D54" s="64">
        <f>D55+D56+D57</f>
        <v>17187312000</v>
      </c>
      <c r="E54" s="64">
        <f t="shared" si="1"/>
        <v>93.115787192545241</v>
      </c>
      <c r="F54" s="64"/>
      <c r="G54" s="157"/>
      <c r="H54" s="158" t="e">
        <f t="shared" si="4"/>
        <v>#DIV/0!</v>
      </c>
      <c r="I54" s="73"/>
    </row>
    <row r="55" spans="1:9" ht="20.100000000000001" customHeight="1" x14ac:dyDescent="0.25">
      <c r="A55" s="115" t="s">
        <v>123</v>
      </c>
      <c r="B55" s="29" t="s">
        <v>115</v>
      </c>
      <c r="C55" s="72">
        <v>1243000000</v>
      </c>
      <c r="D55" s="72">
        <v>1243000000</v>
      </c>
      <c r="E55" s="72">
        <f t="shared" si="1"/>
        <v>100</v>
      </c>
      <c r="F55" s="72"/>
      <c r="G55" s="155"/>
      <c r="H55" s="156" t="e">
        <f t="shared" si="4"/>
        <v>#DIV/0!</v>
      </c>
    </row>
    <row r="56" spans="1:9" ht="20.100000000000001" customHeight="1" x14ac:dyDescent="0.25">
      <c r="A56" s="76" t="s">
        <v>132</v>
      </c>
      <c r="B56" s="61" t="s">
        <v>100</v>
      </c>
      <c r="C56" s="72">
        <v>17215000000</v>
      </c>
      <c r="D56" s="72">
        <v>15944312000</v>
      </c>
      <c r="E56" s="72">
        <f t="shared" si="1"/>
        <v>92.618716235840836</v>
      </c>
      <c r="F56" s="72"/>
      <c r="G56" s="155"/>
      <c r="H56" s="156" t="e">
        <f t="shared" si="4"/>
        <v>#DIV/0!</v>
      </c>
    </row>
    <row r="57" spans="1:9" ht="20.100000000000001" customHeight="1" x14ac:dyDescent="0.25">
      <c r="A57" s="116" t="s">
        <v>137</v>
      </c>
      <c r="B57" s="117" t="s">
        <v>126</v>
      </c>
      <c r="C57" s="72"/>
      <c r="D57" s="72"/>
      <c r="E57" s="72"/>
      <c r="F57" s="72"/>
      <c r="H57" s="154" t="e">
        <f t="shared" si="4"/>
        <v>#DIV/0!</v>
      </c>
    </row>
    <row r="58" spans="1:9" ht="27.75" customHeight="1" x14ac:dyDescent="0.25">
      <c r="A58" s="67" t="s">
        <v>18</v>
      </c>
      <c r="B58" s="77" t="s">
        <v>174</v>
      </c>
      <c r="C58" s="64">
        <f>C59+C60+C61+C62+C65+C72+C77+C80+C85+C88+C91+C94+C97+C100+C103+C106+C111+C114</f>
        <v>75403483000</v>
      </c>
      <c r="D58" s="64">
        <f>D59+D60+D61+D62+D65+D72+D77+D80+D85+D88+D91+D94+D97+D100+D103+D106+D111+D114</f>
        <v>117494294371</v>
      </c>
      <c r="E58" s="64">
        <f t="shared" si="1"/>
        <v>155.82077869135037</v>
      </c>
      <c r="F58" s="64">
        <f t="shared" si="2"/>
        <v>187.44416052523826</v>
      </c>
      <c r="G58" s="155">
        <v>62682291111</v>
      </c>
      <c r="H58" s="156">
        <f t="shared" si="4"/>
        <v>187.44416052523826</v>
      </c>
    </row>
    <row r="59" spans="1:9" ht="27.75" customHeight="1" x14ac:dyDescent="0.25">
      <c r="A59" s="75">
        <v>1</v>
      </c>
      <c r="B59" s="78" t="s">
        <v>205</v>
      </c>
      <c r="C59" s="64">
        <v>30000000</v>
      </c>
      <c r="D59" s="64">
        <v>30000000</v>
      </c>
      <c r="E59" s="72">
        <f t="shared" si="1"/>
        <v>100</v>
      </c>
      <c r="F59" s="72"/>
      <c r="G59" s="155"/>
      <c r="H59" s="156" t="e">
        <f t="shared" si="4"/>
        <v>#DIV/0!</v>
      </c>
    </row>
    <row r="60" spans="1:9" ht="30.75" customHeight="1" x14ac:dyDescent="0.25">
      <c r="A60" s="75">
        <v>2</v>
      </c>
      <c r="B60" s="31" t="s">
        <v>206</v>
      </c>
      <c r="C60" s="64">
        <v>3003000000</v>
      </c>
      <c r="D60" s="64">
        <v>2622942000</v>
      </c>
      <c r="E60" s="72">
        <f t="shared" si="1"/>
        <v>87.344055944055938</v>
      </c>
      <c r="F60" s="72"/>
      <c r="G60" s="155"/>
      <c r="H60" s="156" t="e">
        <f t="shared" si="4"/>
        <v>#DIV/0!</v>
      </c>
    </row>
    <row r="61" spans="1:9" ht="30.75" customHeight="1" x14ac:dyDescent="0.25">
      <c r="A61" s="75">
        <v>3</v>
      </c>
      <c r="B61" s="31" t="s">
        <v>207</v>
      </c>
      <c r="C61" s="64">
        <v>4815000000</v>
      </c>
      <c r="D61" s="64">
        <v>3141639000</v>
      </c>
      <c r="E61" s="72">
        <f t="shared" si="1"/>
        <v>65.246915887850463</v>
      </c>
      <c r="F61" s="72"/>
      <c r="G61" s="155"/>
      <c r="H61" s="156" t="e">
        <f t="shared" si="4"/>
        <v>#DIV/0!</v>
      </c>
    </row>
    <row r="62" spans="1:9" ht="36.75" x14ac:dyDescent="0.25">
      <c r="A62" s="75">
        <v>4</v>
      </c>
      <c r="B62" s="79" t="s">
        <v>208</v>
      </c>
      <c r="C62" s="64">
        <f>C63</f>
        <v>15923000000</v>
      </c>
      <c r="D62" s="64">
        <f>D63</f>
        <v>12712251000</v>
      </c>
      <c r="E62" s="72">
        <f t="shared" si="1"/>
        <v>79.83577843371225</v>
      </c>
      <c r="F62" s="72"/>
      <c r="G62" s="155"/>
      <c r="H62" s="156" t="e">
        <f t="shared" si="4"/>
        <v>#DIV/0!</v>
      </c>
    </row>
    <row r="63" spans="1:9" ht="20.100000000000001" customHeight="1" x14ac:dyDescent="0.25">
      <c r="A63" s="30" t="s">
        <v>141</v>
      </c>
      <c r="B63" s="80" t="s">
        <v>209</v>
      </c>
      <c r="C63" s="64">
        <f>SUM(C64:C64)</f>
        <v>15923000000</v>
      </c>
      <c r="D63" s="64">
        <f>SUM(D64:D64)</f>
        <v>12712251000</v>
      </c>
      <c r="E63" s="72">
        <f t="shared" si="1"/>
        <v>79.83577843371225</v>
      </c>
      <c r="F63" s="72"/>
      <c r="H63" s="154" t="e">
        <f t="shared" si="4"/>
        <v>#DIV/0!</v>
      </c>
    </row>
    <row r="64" spans="1:9" ht="20.100000000000001" customHeight="1" x14ac:dyDescent="0.25">
      <c r="A64" s="76" t="s">
        <v>123</v>
      </c>
      <c r="B64" s="86" t="s">
        <v>142</v>
      </c>
      <c r="C64" s="72">
        <f>14344000000+1579000000</f>
        <v>15923000000</v>
      </c>
      <c r="D64" s="72">
        <f>12712251000</f>
        <v>12712251000</v>
      </c>
      <c r="E64" s="72">
        <f t="shared" si="1"/>
        <v>79.83577843371225</v>
      </c>
      <c r="F64" s="72"/>
      <c r="G64" s="155"/>
      <c r="H64" s="156" t="e">
        <f t="shared" si="4"/>
        <v>#DIV/0!</v>
      </c>
      <c r="I64" s="65">
        <v>1579000000</v>
      </c>
    </row>
    <row r="65" spans="1:9" ht="48.75" x14ac:dyDescent="0.25">
      <c r="A65" s="75">
        <v>5</v>
      </c>
      <c r="B65" s="79" t="s">
        <v>210</v>
      </c>
      <c r="C65" s="64">
        <f>C66+C70</f>
        <v>21474000000</v>
      </c>
      <c r="D65" s="64">
        <f>D66+D70</f>
        <v>18275185000</v>
      </c>
      <c r="E65" s="72">
        <f t="shared" si="1"/>
        <v>85.103776660147162</v>
      </c>
      <c r="F65" s="72"/>
      <c r="G65" s="155"/>
      <c r="H65" s="156" t="e">
        <f t="shared" si="4"/>
        <v>#DIV/0!</v>
      </c>
    </row>
    <row r="66" spans="1:9" ht="20.100000000000001" customHeight="1" x14ac:dyDescent="0.25">
      <c r="A66" s="30" t="s">
        <v>143</v>
      </c>
      <c r="B66" s="80" t="s">
        <v>130</v>
      </c>
      <c r="C66" s="64">
        <f>SUM(C67:C69)</f>
        <v>19438000000</v>
      </c>
      <c r="D66" s="64">
        <f>SUM(D67:D69)</f>
        <v>16495155000</v>
      </c>
      <c r="E66" s="72">
        <f t="shared" si="1"/>
        <v>84.860350859141889</v>
      </c>
      <c r="F66" s="72"/>
      <c r="H66" s="154" t="e">
        <f t="shared" si="4"/>
        <v>#DIV/0!</v>
      </c>
    </row>
    <row r="67" spans="1:9" ht="20.100000000000001" hidden="1" customHeight="1" x14ac:dyDescent="0.25">
      <c r="A67" s="76" t="s">
        <v>123</v>
      </c>
      <c r="B67" s="61" t="s">
        <v>126</v>
      </c>
      <c r="C67" s="72"/>
      <c r="D67" s="72"/>
      <c r="E67" s="72" t="e">
        <f t="shared" si="1"/>
        <v>#DIV/0!</v>
      </c>
      <c r="F67" s="72"/>
      <c r="G67" s="155"/>
      <c r="H67" s="156" t="e">
        <f t="shared" si="4"/>
        <v>#DIV/0!</v>
      </c>
    </row>
    <row r="68" spans="1:9" ht="20.100000000000001" hidden="1" customHeight="1" x14ac:dyDescent="0.25">
      <c r="A68" s="76" t="s">
        <v>132</v>
      </c>
      <c r="B68" s="61" t="s">
        <v>115</v>
      </c>
      <c r="C68" s="72"/>
      <c r="D68" s="72"/>
      <c r="E68" s="72" t="e">
        <f t="shared" si="1"/>
        <v>#DIV/0!</v>
      </c>
      <c r="F68" s="72"/>
      <c r="G68" s="155"/>
      <c r="H68" s="156" t="e">
        <f t="shared" si="4"/>
        <v>#DIV/0!</v>
      </c>
    </row>
    <row r="69" spans="1:9" ht="20.100000000000001" customHeight="1" x14ac:dyDescent="0.25">
      <c r="A69" s="76" t="s">
        <v>137</v>
      </c>
      <c r="B69" s="61" t="s">
        <v>100</v>
      </c>
      <c r="C69" s="72">
        <f>18163000000+1275000000</f>
        <v>19438000000</v>
      </c>
      <c r="D69" s="72">
        <v>16495155000</v>
      </c>
      <c r="E69" s="72">
        <f t="shared" si="1"/>
        <v>84.860350859141889</v>
      </c>
      <c r="F69" s="72"/>
      <c r="G69" s="155"/>
      <c r="H69" s="156" t="e">
        <f t="shared" si="4"/>
        <v>#DIV/0!</v>
      </c>
      <c r="I69" s="65">
        <v>1275000000</v>
      </c>
    </row>
    <row r="70" spans="1:9" ht="20.100000000000001" customHeight="1" x14ac:dyDescent="0.25">
      <c r="A70" s="30" t="s">
        <v>187</v>
      </c>
      <c r="B70" s="80" t="s">
        <v>209</v>
      </c>
      <c r="C70" s="64">
        <f>SUM(C71:C71)</f>
        <v>2036000000</v>
      </c>
      <c r="D70" s="64">
        <f>SUM(D71:D71)</f>
        <v>1780030000</v>
      </c>
      <c r="E70" s="72">
        <f t="shared" si="1"/>
        <v>87.427799607072686</v>
      </c>
      <c r="F70" s="72"/>
      <c r="H70" s="154" t="e">
        <f t="shared" si="4"/>
        <v>#DIV/0!</v>
      </c>
    </row>
    <row r="71" spans="1:9" ht="20.100000000000001" customHeight="1" x14ac:dyDescent="0.25">
      <c r="A71" s="76" t="s">
        <v>123</v>
      </c>
      <c r="B71" s="61" t="s">
        <v>100</v>
      </c>
      <c r="C71" s="72">
        <v>2036000000</v>
      </c>
      <c r="D71" s="72">
        <v>1780030000</v>
      </c>
      <c r="E71" s="72">
        <f t="shared" si="1"/>
        <v>87.427799607072686</v>
      </c>
      <c r="F71" s="72"/>
      <c r="G71" s="155"/>
      <c r="H71" s="156" t="e">
        <f t="shared" ref="H71:H102" si="5">D71/G71*100</f>
        <v>#DIV/0!</v>
      </c>
    </row>
    <row r="72" spans="1:9" ht="39" x14ac:dyDescent="0.25">
      <c r="A72" s="75">
        <v>6</v>
      </c>
      <c r="B72" s="32" t="s">
        <v>211</v>
      </c>
      <c r="C72" s="64">
        <f>C73</f>
        <v>765000000</v>
      </c>
      <c r="D72" s="64">
        <f>D73</f>
        <v>759000000</v>
      </c>
      <c r="E72" s="72">
        <f t="shared" ref="E72:E116" si="6">D72/C72*100</f>
        <v>99.215686274509807</v>
      </c>
      <c r="F72" s="72"/>
      <c r="G72" s="155"/>
      <c r="H72" s="156" t="e">
        <f t="shared" si="5"/>
        <v>#DIV/0!</v>
      </c>
    </row>
    <row r="73" spans="1:9" ht="20.100000000000001" customHeight="1" x14ac:dyDescent="0.25">
      <c r="A73" s="75" t="s">
        <v>144</v>
      </c>
      <c r="B73" s="32" t="s">
        <v>133</v>
      </c>
      <c r="C73" s="64">
        <f>C74+C75+C76</f>
        <v>765000000</v>
      </c>
      <c r="D73" s="64">
        <f>D74+D75+D76</f>
        <v>759000000</v>
      </c>
      <c r="E73" s="72">
        <f t="shared" si="6"/>
        <v>99.215686274509807</v>
      </c>
      <c r="F73" s="72"/>
      <c r="H73" s="154" t="e">
        <f t="shared" si="5"/>
        <v>#DIV/0!</v>
      </c>
    </row>
    <row r="74" spans="1:9" ht="20.100000000000001" customHeight="1" x14ac:dyDescent="0.25">
      <c r="A74" s="76" t="s">
        <v>123</v>
      </c>
      <c r="B74" s="61" t="s">
        <v>126</v>
      </c>
      <c r="C74" s="72">
        <v>310000000</v>
      </c>
      <c r="D74" s="72">
        <v>304000000</v>
      </c>
      <c r="E74" s="72">
        <f t="shared" si="6"/>
        <v>98.064516129032256</v>
      </c>
      <c r="F74" s="72"/>
      <c r="G74" s="155"/>
      <c r="H74" s="156" t="e">
        <f t="shared" si="5"/>
        <v>#DIV/0!</v>
      </c>
    </row>
    <row r="75" spans="1:9" ht="20.100000000000001" customHeight="1" x14ac:dyDescent="0.25">
      <c r="A75" s="76" t="s">
        <v>132</v>
      </c>
      <c r="B75" s="61" t="s">
        <v>115</v>
      </c>
      <c r="C75" s="72">
        <v>20000000</v>
      </c>
      <c r="D75" s="72">
        <v>20000000</v>
      </c>
      <c r="E75" s="72">
        <f t="shared" si="6"/>
        <v>100</v>
      </c>
      <c r="F75" s="72"/>
      <c r="G75" s="155"/>
      <c r="H75" s="156" t="e">
        <f t="shared" si="5"/>
        <v>#DIV/0!</v>
      </c>
    </row>
    <row r="76" spans="1:9" ht="20.100000000000001" customHeight="1" x14ac:dyDescent="0.25">
      <c r="A76" s="76" t="s">
        <v>137</v>
      </c>
      <c r="B76" s="61" t="s">
        <v>100</v>
      </c>
      <c r="C76" s="72">
        <v>435000000</v>
      </c>
      <c r="D76" s="72">
        <v>435000000</v>
      </c>
      <c r="E76" s="72">
        <f t="shared" si="6"/>
        <v>100</v>
      </c>
      <c r="F76" s="72"/>
      <c r="G76" s="155"/>
      <c r="H76" s="156" t="e">
        <f t="shared" si="5"/>
        <v>#DIV/0!</v>
      </c>
    </row>
    <row r="77" spans="1:9" ht="20.100000000000001" customHeight="1" x14ac:dyDescent="0.25">
      <c r="A77" s="75">
        <v>7</v>
      </c>
      <c r="B77" s="78" t="s">
        <v>212</v>
      </c>
      <c r="C77" s="64">
        <f>C78</f>
        <v>0</v>
      </c>
      <c r="D77" s="64">
        <f>D78</f>
        <v>884825571</v>
      </c>
      <c r="E77" s="72"/>
      <c r="F77" s="72"/>
      <c r="G77" s="155"/>
      <c r="H77" s="156" t="e">
        <f t="shared" si="5"/>
        <v>#DIV/0!</v>
      </c>
    </row>
    <row r="78" spans="1:9" ht="20.100000000000001" customHeight="1" x14ac:dyDescent="0.25">
      <c r="A78" s="75" t="s">
        <v>145</v>
      </c>
      <c r="B78" s="32" t="s">
        <v>130</v>
      </c>
      <c r="C78" s="64">
        <f>C79</f>
        <v>0</v>
      </c>
      <c r="D78" s="64">
        <f>D79</f>
        <v>884825571</v>
      </c>
      <c r="E78" s="72"/>
      <c r="F78" s="72"/>
      <c r="H78" s="154" t="e">
        <f t="shared" si="5"/>
        <v>#DIV/0!</v>
      </c>
    </row>
    <row r="79" spans="1:9" ht="20.100000000000001" customHeight="1" x14ac:dyDescent="0.25">
      <c r="A79" s="76" t="s">
        <v>123</v>
      </c>
      <c r="B79" s="61" t="s">
        <v>100</v>
      </c>
      <c r="C79" s="72"/>
      <c r="D79" s="72">
        <v>884825571</v>
      </c>
      <c r="E79" s="72"/>
      <c r="F79" s="72"/>
      <c r="G79" s="155"/>
      <c r="H79" s="156" t="e">
        <f t="shared" si="5"/>
        <v>#DIV/0!</v>
      </c>
    </row>
    <row r="80" spans="1:9" ht="20.100000000000001" customHeight="1" x14ac:dyDescent="0.25">
      <c r="A80" s="75">
        <v>8</v>
      </c>
      <c r="B80" s="78" t="s">
        <v>146</v>
      </c>
      <c r="C80" s="64">
        <f>C81+C83</f>
        <v>11850000000</v>
      </c>
      <c r="D80" s="64">
        <f>D81+D83</f>
        <v>11570952000</v>
      </c>
      <c r="E80" s="72">
        <f t="shared" si="6"/>
        <v>97.64516455696203</v>
      </c>
      <c r="F80" s="72"/>
      <c r="G80" s="155"/>
      <c r="H80" s="156" t="e">
        <f t="shared" si="5"/>
        <v>#DIV/0!</v>
      </c>
    </row>
    <row r="81" spans="1:9" ht="20.100000000000001" customHeight="1" x14ac:dyDescent="0.25">
      <c r="A81" s="75" t="s">
        <v>147</v>
      </c>
      <c r="B81" s="32" t="s">
        <v>130</v>
      </c>
      <c r="C81" s="64">
        <f>C82</f>
        <v>0</v>
      </c>
      <c r="D81" s="64">
        <f>D82</f>
        <v>0</v>
      </c>
      <c r="E81" s="72"/>
      <c r="F81" s="72"/>
      <c r="H81" s="154" t="e">
        <f t="shared" si="5"/>
        <v>#DIV/0!</v>
      </c>
    </row>
    <row r="82" spans="1:9" ht="20.100000000000001" customHeight="1" x14ac:dyDescent="0.25">
      <c r="A82" s="76" t="s">
        <v>123</v>
      </c>
      <c r="B82" s="61" t="s">
        <v>100</v>
      </c>
      <c r="C82" s="72"/>
      <c r="D82" s="72">
        <v>0</v>
      </c>
      <c r="E82" s="72"/>
      <c r="F82" s="72"/>
      <c r="G82" s="155"/>
      <c r="H82" s="156" t="e">
        <f t="shared" si="5"/>
        <v>#DIV/0!</v>
      </c>
    </row>
    <row r="83" spans="1:9" s="74" customFormat="1" ht="20.100000000000001" customHeight="1" x14ac:dyDescent="0.2">
      <c r="A83" s="75" t="s">
        <v>222</v>
      </c>
      <c r="B83" s="78" t="s">
        <v>133</v>
      </c>
      <c r="C83" s="64">
        <f>C84</f>
        <v>11850000000</v>
      </c>
      <c r="D83" s="64">
        <f>D84</f>
        <v>11570952000</v>
      </c>
      <c r="E83" s="64">
        <f t="shared" si="6"/>
        <v>97.64516455696203</v>
      </c>
      <c r="F83" s="64"/>
      <c r="G83" s="157"/>
      <c r="H83" s="158" t="e">
        <f t="shared" si="5"/>
        <v>#DIV/0!</v>
      </c>
      <c r="I83" s="73"/>
    </row>
    <row r="84" spans="1:9" ht="20.100000000000001" customHeight="1" x14ac:dyDescent="0.25">
      <c r="A84" s="76" t="s">
        <v>123</v>
      </c>
      <c r="B84" s="61" t="s">
        <v>100</v>
      </c>
      <c r="C84" s="72">
        <v>11850000000</v>
      </c>
      <c r="D84" s="72">
        <v>11570952000</v>
      </c>
      <c r="E84" s="72">
        <f t="shared" si="6"/>
        <v>97.64516455696203</v>
      </c>
      <c r="F84" s="72"/>
      <c r="G84" s="155"/>
      <c r="H84" s="156" t="e">
        <f t="shared" si="5"/>
        <v>#DIV/0!</v>
      </c>
      <c r="I84" s="65">
        <v>11850000000</v>
      </c>
    </row>
    <row r="85" spans="1:9" ht="27.75" customHeight="1" x14ac:dyDescent="0.25">
      <c r="A85" s="75">
        <v>9</v>
      </c>
      <c r="B85" s="87" t="s">
        <v>213</v>
      </c>
      <c r="C85" s="64">
        <f>C86</f>
        <v>0</v>
      </c>
      <c r="D85" s="64">
        <f>D86</f>
        <v>462160000</v>
      </c>
      <c r="E85" s="72"/>
      <c r="F85" s="72"/>
      <c r="G85" s="155"/>
      <c r="H85" s="156" t="e">
        <f t="shared" si="5"/>
        <v>#DIV/0!</v>
      </c>
    </row>
    <row r="86" spans="1:9" ht="20.100000000000001" customHeight="1" x14ac:dyDescent="0.25">
      <c r="A86" s="75" t="s">
        <v>148</v>
      </c>
      <c r="B86" s="32" t="s">
        <v>130</v>
      </c>
      <c r="C86" s="64">
        <f>C87</f>
        <v>0</v>
      </c>
      <c r="D86" s="64">
        <f>D87</f>
        <v>462160000</v>
      </c>
      <c r="E86" s="72"/>
      <c r="F86" s="72"/>
      <c r="H86" s="154" t="e">
        <f t="shared" si="5"/>
        <v>#DIV/0!</v>
      </c>
    </row>
    <row r="87" spans="1:9" ht="20.100000000000001" customHeight="1" x14ac:dyDescent="0.25">
      <c r="A87" s="76" t="s">
        <v>123</v>
      </c>
      <c r="B87" s="61" t="s">
        <v>115</v>
      </c>
      <c r="C87" s="72"/>
      <c r="D87" s="72">
        <v>462160000</v>
      </c>
      <c r="E87" s="72"/>
      <c r="F87" s="72"/>
      <c r="G87" s="155"/>
      <c r="H87" s="156" t="e">
        <f t="shared" si="5"/>
        <v>#DIV/0!</v>
      </c>
    </row>
    <row r="88" spans="1:9" ht="42" customHeight="1" x14ac:dyDescent="0.25">
      <c r="A88" s="75">
        <v>10</v>
      </c>
      <c r="B88" s="79" t="s">
        <v>188</v>
      </c>
      <c r="C88" s="64">
        <f>C89</f>
        <v>0</v>
      </c>
      <c r="D88" s="64">
        <f>D89</f>
        <v>9223800</v>
      </c>
      <c r="E88" s="72"/>
      <c r="F88" s="72"/>
      <c r="G88" s="155"/>
      <c r="H88" s="156" t="e">
        <f t="shared" si="5"/>
        <v>#DIV/0!</v>
      </c>
    </row>
    <row r="89" spans="1:9" ht="20.100000000000001" customHeight="1" x14ac:dyDescent="0.25">
      <c r="A89" s="75" t="s">
        <v>149</v>
      </c>
      <c r="B89" s="31" t="s">
        <v>133</v>
      </c>
      <c r="C89" s="64">
        <f>C90</f>
        <v>0</v>
      </c>
      <c r="D89" s="64">
        <f>D90</f>
        <v>9223800</v>
      </c>
      <c r="E89" s="72"/>
      <c r="F89" s="72"/>
      <c r="H89" s="154" t="e">
        <f t="shared" si="5"/>
        <v>#DIV/0!</v>
      </c>
    </row>
    <row r="90" spans="1:9" ht="22.5" customHeight="1" x14ac:dyDescent="0.25">
      <c r="A90" s="76" t="s">
        <v>123</v>
      </c>
      <c r="B90" s="61" t="s">
        <v>100</v>
      </c>
      <c r="C90" s="72"/>
      <c r="D90" s="72">
        <v>9223800</v>
      </c>
      <c r="E90" s="72"/>
      <c r="F90" s="72"/>
      <c r="G90" s="155"/>
      <c r="H90" s="156" t="e">
        <f t="shared" si="5"/>
        <v>#DIV/0!</v>
      </c>
    </row>
    <row r="91" spans="1:9" ht="27.75" customHeight="1" x14ac:dyDescent="0.25">
      <c r="A91" s="58">
        <v>11</v>
      </c>
      <c r="B91" s="88" t="s">
        <v>214</v>
      </c>
      <c r="C91" s="64">
        <f>C92</f>
        <v>0</v>
      </c>
      <c r="D91" s="64">
        <f>D92</f>
        <v>0</v>
      </c>
      <c r="E91" s="72"/>
      <c r="F91" s="72"/>
      <c r="G91" s="155"/>
      <c r="H91" s="156" t="e">
        <f t="shared" si="5"/>
        <v>#DIV/0!</v>
      </c>
    </row>
    <row r="92" spans="1:9" ht="20.100000000000001" customHeight="1" x14ac:dyDescent="0.25">
      <c r="A92" s="75" t="s">
        <v>150</v>
      </c>
      <c r="B92" s="31" t="s">
        <v>133</v>
      </c>
      <c r="C92" s="64">
        <f>C93</f>
        <v>0</v>
      </c>
      <c r="D92" s="64">
        <f>D93</f>
        <v>0</v>
      </c>
      <c r="E92" s="72"/>
      <c r="F92" s="72"/>
      <c r="H92" s="154" t="e">
        <f t="shared" si="5"/>
        <v>#DIV/0!</v>
      </c>
    </row>
    <row r="93" spans="1:9" ht="20.100000000000001" customHeight="1" x14ac:dyDescent="0.25">
      <c r="A93" s="76" t="s">
        <v>123</v>
      </c>
      <c r="B93" s="61" t="s">
        <v>100</v>
      </c>
      <c r="C93" s="72"/>
      <c r="D93" s="72">
        <v>0</v>
      </c>
      <c r="E93" s="72"/>
      <c r="F93" s="72"/>
      <c r="G93" s="155"/>
      <c r="H93" s="156" t="e">
        <f t="shared" si="5"/>
        <v>#DIV/0!</v>
      </c>
    </row>
    <row r="94" spans="1:9" ht="27.75" customHeight="1" x14ac:dyDescent="0.25">
      <c r="A94" s="75">
        <v>12</v>
      </c>
      <c r="B94" s="88" t="s">
        <v>215</v>
      </c>
      <c r="C94" s="64">
        <f>C95</f>
        <v>0</v>
      </c>
      <c r="D94" s="64">
        <f>D95</f>
        <v>175000000</v>
      </c>
      <c r="E94" s="72"/>
      <c r="F94" s="72"/>
      <c r="G94" s="155"/>
      <c r="H94" s="156" t="e">
        <f t="shared" si="5"/>
        <v>#DIV/0!</v>
      </c>
    </row>
    <row r="95" spans="1:9" ht="20.100000000000001" customHeight="1" x14ac:dyDescent="0.25">
      <c r="A95" s="75" t="s">
        <v>151</v>
      </c>
      <c r="B95" s="31" t="s">
        <v>133</v>
      </c>
      <c r="C95" s="64">
        <f>C96</f>
        <v>0</v>
      </c>
      <c r="D95" s="64">
        <f>D96</f>
        <v>175000000</v>
      </c>
      <c r="E95" s="72"/>
      <c r="F95" s="72"/>
      <c r="H95" s="154" t="e">
        <f t="shared" si="5"/>
        <v>#DIV/0!</v>
      </c>
    </row>
    <row r="96" spans="1:9" ht="20.100000000000001" customHeight="1" x14ac:dyDescent="0.25">
      <c r="A96" s="76" t="s">
        <v>123</v>
      </c>
      <c r="B96" s="61" t="s">
        <v>100</v>
      </c>
      <c r="C96" s="72"/>
      <c r="D96" s="72">
        <v>175000000</v>
      </c>
      <c r="E96" s="72"/>
      <c r="F96" s="72"/>
      <c r="G96" s="155"/>
      <c r="H96" s="156" t="e">
        <f t="shared" si="5"/>
        <v>#DIV/0!</v>
      </c>
    </row>
    <row r="97" spans="1:9" ht="20.100000000000001" customHeight="1" x14ac:dyDescent="0.25">
      <c r="A97" s="75">
        <v>13</v>
      </c>
      <c r="B97" s="89" t="s">
        <v>216</v>
      </c>
      <c r="C97" s="64">
        <f>C98</f>
        <v>9366000000</v>
      </c>
      <c r="D97" s="64">
        <f>D98</f>
        <v>9363940000</v>
      </c>
      <c r="E97" s="64">
        <f t="shared" si="6"/>
        <v>99.978005551996588</v>
      </c>
      <c r="F97" s="64"/>
      <c r="G97" s="155"/>
      <c r="H97" s="156" t="e">
        <f t="shared" si="5"/>
        <v>#DIV/0!</v>
      </c>
    </row>
    <row r="98" spans="1:9" ht="20.100000000000001" customHeight="1" x14ac:dyDescent="0.25">
      <c r="A98" s="75" t="s">
        <v>152</v>
      </c>
      <c r="B98" s="79" t="s">
        <v>133</v>
      </c>
      <c r="C98" s="64">
        <f>C99</f>
        <v>9366000000</v>
      </c>
      <c r="D98" s="64">
        <f>D99</f>
        <v>9363940000</v>
      </c>
      <c r="E98" s="64">
        <f t="shared" si="6"/>
        <v>99.978005551996588</v>
      </c>
      <c r="F98" s="64"/>
      <c r="H98" s="154" t="e">
        <f t="shared" si="5"/>
        <v>#DIV/0!</v>
      </c>
    </row>
    <row r="99" spans="1:9" ht="20.100000000000001" customHeight="1" x14ac:dyDescent="0.25">
      <c r="A99" s="76" t="s">
        <v>123</v>
      </c>
      <c r="B99" s="81" t="s">
        <v>142</v>
      </c>
      <c r="C99" s="72">
        <v>9366000000</v>
      </c>
      <c r="D99" s="72">
        <v>9363940000</v>
      </c>
      <c r="E99" s="72">
        <f t="shared" si="6"/>
        <v>99.978005551996588</v>
      </c>
      <c r="F99" s="72"/>
      <c r="G99" s="155"/>
      <c r="H99" s="156" t="e">
        <f t="shared" si="5"/>
        <v>#DIV/0!</v>
      </c>
      <c r="I99" s="65">
        <v>9366000000</v>
      </c>
    </row>
    <row r="100" spans="1:9" ht="26.25" x14ac:dyDescent="0.25">
      <c r="A100" s="75">
        <v>14</v>
      </c>
      <c r="B100" s="59" t="s">
        <v>217</v>
      </c>
      <c r="C100" s="64">
        <f>C102</f>
        <v>0</v>
      </c>
      <c r="D100" s="64">
        <f>D102</f>
        <v>49999048000</v>
      </c>
      <c r="E100" s="72"/>
      <c r="F100" s="72"/>
      <c r="H100" s="154" t="e">
        <f t="shared" si="5"/>
        <v>#DIV/0!</v>
      </c>
      <c r="I100" s="65">
        <v>50000000000</v>
      </c>
    </row>
    <row r="101" spans="1:9" s="74" customFormat="1" ht="20.100000000000001" customHeight="1" x14ac:dyDescent="0.2">
      <c r="A101" s="75" t="s">
        <v>153</v>
      </c>
      <c r="B101" s="32" t="s">
        <v>133</v>
      </c>
      <c r="C101" s="64">
        <f>C102</f>
        <v>0</v>
      </c>
      <c r="D101" s="64">
        <f>D102</f>
        <v>49999048000</v>
      </c>
      <c r="E101" s="64"/>
      <c r="F101" s="64"/>
      <c r="G101" s="159"/>
      <c r="H101" s="160" t="e">
        <f t="shared" si="5"/>
        <v>#DIV/0!</v>
      </c>
      <c r="I101" s="73"/>
    </row>
    <row r="102" spans="1:9" ht="20.100000000000001" customHeight="1" x14ac:dyDescent="0.25">
      <c r="A102" s="76" t="s">
        <v>123</v>
      </c>
      <c r="B102" s="61" t="s">
        <v>100</v>
      </c>
      <c r="C102" s="72"/>
      <c r="D102" s="72">
        <v>49999048000</v>
      </c>
      <c r="E102" s="72"/>
      <c r="F102" s="72"/>
      <c r="H102" s="154" t="e">
        <f t="shared" si="5"/>
        <v>#DIV/0!</v>
      </c>
    </row>
    <row r="103" spans="1:9" s="74" customFormat="1" ht="26.25" customHeight="1" x14ac:dyDescent="0.25">
      <c r="A103" s="75">
        <v>15</v>
      </c>
      <c r="B103" s="90" t="s">
        <v>218</v>
      </c>
      <c r="C103" s="64">
        <f>C104</f>
        <v>1760000000</v>
      </c>
      <c r="D103" s="64">
        <f>D104</f>
        <v>1709828000</v>
      </c>
      <c r="E103" s="64">
        <f t="shared" si="6"/>
        <v>97.149318181818174</v>
      </c>
      <c r="F103" s="64"/>
      <c r="G103" s="157"/>
      <c r="H103" s="158" t="e">
        <f t="shared" ref="H103:H134" si="7">D103/G103*100</f>
        <v>#DIV/0!</v>
      </c>
      <c r="I103" s="65"/>
    </row>
    <row r="104" spans="1:9" s="74" customFormat="1" ht="20.100000000000001" customHeight="1" x14ac:dyDescent="0.2">
      <c r="A104" s="75" t="s">
        <v>154</v>
      </c>
      <c r="B104" s="32" t="s">
        <v>133</v>
      </c>
      <c r="C104" s="64">
        <f>C105</f>
        <v>1760000000</v>
      </c>
      <c r="D104" s="64">
        <f>D105</f>
        <v>1709828000</v>
      </c>
      <c r="E104" s="64">
        <f t="shared" si="6"/>
        <v>97.149318181818174</v>
      </c>
      <c r="F104" s="64"/>
      <c r="G104" s="159"/>
      <c r="H104" s="160" t="e">
        <f t="shared" si="7"/>
        <v>#DIV/0!</v>
      </c>
      <c r="I104" s="73"/>
    </row>
    <row r="105" spans="1:9" ht="20.100000000000001" customHeight="1" x14ac:dyDescent="0.25">
      <c r="A105" s="76" t="s">
        <v>123</v>
      </c>
      <c r="B105" s="61" t="s">
        <v>100</v>
      </c>
      <c r="C105" s="72">
        <v>1760000000</v>
      </c>
      <c r="D105" s="72">
        <v>1709828000</v>
      </c>
      <c r="E105" s="72">
        <f t="shared" si="6"/>
        <v>97.149318181818174</v>
      </c>
      <c r="F105" s="72"/>
      <c r="G105" s="155"/>
      <c r="H105" s="156" t="e">
        <f t="shared" si="7"/>
        <v>#DIV/0!</v>
      </c>
      <c r="I105" s="65">
        <v>1760000000</v>
      </c>
    </row>
    <row r="106" spans="1:9" x14ac:dyDescent="0.25">
      <c r="A106" s="75">
        <v>16</v>
      </c>
      <c r="B106" s="90" t="s">
        <v>219</v>
      </c>
      <c r="C106" s="64">
        <f>C107+C109</f>
        <v>4994000000</v>
      </c>
      <c r="D106" s="64">
        <f>D107+D109</f>
        <v>4966300000</v>
      </c>
      <c r="E106" s="72">
        <f t="shared" si="6"/>
        <v>99.445334401281542</v>
      </c>
      <c r="F106" s="72"/>
      <c r="G106" s="155"/>
      <c r="H106" s="156" t="e">
        <f t="shared" si="7"/>
        <v>#DIV/0!</v>
      </c>
    </row>
    <row r="107" spans="1:9" s="94" customFormat="1" ht="20.100000000000001" customHeight="1" x14ac:dyDescent="0.25">
      <c r="A107" s="91" t="s">
        <v>155</v>
      </c>
      <c r="B107" s="92" t="s">
        <v>130</v>
      </c>
      <c r="C107" s="93">
        <f>C108</f>
        <v>1004000000</v>
      </c>
      <c r="D107" s="93">
        <f>D108</f>
        <v>1004000000</v>
      </c>
      <c r="E107" s="109">
        <f t="shared" si="6"/>
        <v>100</v>
      </c>
      <c r="F107" s="109"/>
      <c r="G107" s="163"/>
      <c r="H107" s="164" t="e">
        <f t="shared" si="7"/>
        <v>#DIV/0!</v>
      </c>
      <c r="I107" s="110"/>
    </row>
    <row r="108" spans="1:9" ht="20.100000000000001" customHeight="1" x14ac:dyDescent="0.25">
      <c r="A108" s="76" t="s">
        <v>123</v>
      </c>
      <c r="B108" s="61" t="s">
        <v>100</v>
      </c>
      <c r="C108" s="72">
        <v>1004000000</v>
      </c>
      <c r="D108" s="72">
        <v>1004000000</v>
      </c>
      <c r="E108" s="72">
        <f t="shared" si="6"/>
        <v>100</v>
      </c>
      <c r="F108" s="72"/>
      <c r="H108" s="154" t="e">
        <f t="shared" si="7"/>
        <v>#DIV/0!</v>
      </c>
      <c r="I108" s="65">
        <v>1004000000</v>
      </c>
    </row>
    <row r="109" spans="1:9" s="96" customFormat="1" ht="20.100000000000001" customHeight="1" x14ac:dyDescent="0.25">
      <c r="A109" s="91" t="s">
        <v>223</v>
      </c>
      <c r="B109" s="95" t="s">
        <v>133</v>
      </c>
      <c r="C109" s="93">
        <f>C110</f>
        <v>3990000000</v>
      </c>
      <c r="D109" s="93">
        <f>D110</f>
        <v>3962300000</v>
      </c>
      <c r="E109" s="93">
        <f t="shared" si="6"/>
        <v>99.305764411027567</v>
      </c>
      <c r="F109" s="93"/>
      <c r="G109" s="165"/>
      <c r="H109" s="166" t="e">
        <f t="shared" si="7"/>
        <v>#DIV/0!</v>
      </c>
      <c r="I109" s="144"/>
    </row>
    <row r="110" spans="1:9" ht="20.100000000000001" customHeight="1" x14ac:dyDescent="0.25">
      <c r="A110" s="76" t="s">
        <v>123</v>
      </c>
      <c r="B110" s="61" t="s">
        <v>100</v>
      </c>
      <c r="C110" s="72">
        <v>3990000000</v>
      </c>
      <c r="D110" s="72">
        <v>3962300000</v>
      </c>
      <c r="E110" s="72">
        <f t="shared" si="6"/>
        <v>99.305764411027567</v>
      </c>
      <c r="F110" s="72"/>
      <c r="G110" s="155"/>
      <c r="H110" s="156" t="e">
        <f t="shared" si="7"/>
        <v>#DIV/0!</v>
      </c>
      <c r="I110" s="65">
        <v>3990000000</v>
      </c>
    </row>
    <row r="111" spans="1:9" ht="39" x14ac:dyDescent="0.25">
      <c r="A111" s="30">
        <v>17</v>
      </c>
      <c r="B111" s="32" t="s">
        <v>220</v>
      </c>
      <c r="C111" s="64">
        <f>+C112</f>
        <v>882000000</v>
      </c>
      <c r="D111" s="64">
        <f>+D112</f>
        <v>612000000</v>
      </c>
      <c r="E111" s="72">
        <f t="shared" si="6"/>
        <v>69.387755102040813</v>
      </c>
      <c r="F111" s="72"/>
      <c r="G111" s="155"/>
      <c r="H111" s="156" t="e">
        <f t="shared" si="7"/>
        <v>#DIV/0!</v>
      </c>
    </row>
    <row r="112" spans="1:9" ht="20.100000000000001" customHeight="1" x14ac:dyDescent="0.25">
      <c r="A112" s="75" t="s">
        <v>156</v>
      </c>
      <c r="B112" s="31" t="s">
        <v>133</v>
      </c>
      <c r="C112" s="64">
        <f>C113</f>
        <v>882000000</v>
      </c>
      <c r="D112" s="64">
        <f>D113</f>
        <v>612000000</v>
      </c>
      <c r="E112" s="72">
        <f t="shared" si="6"/>
        <v>69.387755102040813</v>
      </c>
      <c r="F112" s="72"/>
      <c r="H112" s="154" t="e">
        <f t="shared" si="7"/>
        <v>#DIV/0!</v>
      </c>
    </row>
    <row r="113" spans="1:9" ht="20.100000000000001" customHeight="1" x14ac:dyDescent="0.25">
      <c r="A113" s="76" t="s">
        <v>123</v>
      </c>
      <c r="B113" s="61" t="s">
        <v>224</v>
      </c>
      <c r="C113" s="72">
        <v>882000000</v>
      </c>
      <c r="D113" s="72">
        <v>612000000</v>
      </c>
      <c r="E113" s="72">
        <f t="shared" si="6"/>
        <v>69.387755102040813</v>
      </c>
      <c r="F113" s="72"/>
      <c r="G113" s="155"/>
      <c r="H113" s="156" t="e">
        <f t="shared" si="7"/>
        <v>#DIV/0!</v>
      </c>
      <c r="I113" s="65">
        <v>882000000</v>
      </c>
    </row>
    <row r="114" spans="1:9" x14ac:dyDescent="0.25">
      <c r="A114" s="30">
        <v>18</v>
      </c>
      <c r="B114" s="118" t="s">
        <v>221</v>
      </c>
      <c r="C114" s="64">
        <f>+C115</f>
        <v>541483000</v>
      </c>
      <c r="D114" s="64">
        <f>+D115</f>
        <v>200000000</v>
      </c>
      <c r="E114" s="72">
        <f t="shared" si="6"/>
        <v>36.935600932993282</v>
      </c>
      <c r="F114" s="72"/>
      <c r="G114" s="155"/>
      <c r="H114" s="156" t="e">
        <f t="shared" si="7"/>
        <v>#DIV/0!</v>
      </c>
      <c r="I114" s="65">
        <v>541483000</v>
      </c>
    </row>
    <row r="115" spans="1:9" ht="20.100000000000001" customHeight="1" x14ac:dyDescent="0.25">
      <c r="A115" s="75" t="s">
        <v>157</v>
      </c>
      <c r="B115" s="31" t="s">
        <v>133</v>
      </c>
      <c r="C115" s="64">
        <f>C116</f>
        <v>541483000</v>
      </c>
      <c r="D115" s="64">
        <f>D116</f>
        <v>200000000</v>
      </c>
      <c r="E115" s="72">
        <f t="shared" si="6"/>
        <v>36.935600932993282</v>
      </c>
      <c r="F115" s="72"/>
      <c r="H115" s="154" t="e">
        <f t="shared" si="7"/>
        <v>#DIV/0!</v>
      </c>
    </row>
    <row r="116" spans="1:9" ht="20.100000000000001" customHeight="1" x14ac:dyDescent="0.25">
      <c r="A116" s="76" t="s">
        <v>123</v>
      </c>
      <c r="B116" s="61" t="s">
        <v>100</v>
      </c>
      <c r="C116" s="72">
        <v>541483000</v>
      </c>
      <c r="D116" s="72">
        <v>200000000</v>
      </c>
      <c r="E116" s="72">
        <f t="shared" si="6"/>
        <v>36.935600932993282</v>
      </c>
      <c r="F116" s="72"/>
      <c r="G116" s="155"/>
      <c r="H116" s="156" t="e">
        <f t="shared" si="7"/>
        <v>#DIV/0!</v>
      </c>
    </row>
    <row r="117" spans="1:9" ht="20.100000000000001" customHeight="1" x14ac:dyDescent="0.25">
      <c r="A117" s="67" t="s">
        <v>36</v>
      </c>
      <c r="B117" s="68" t="s">
        <v>88</v>
      </c>
      <c r="C117" s="100">
        <f>C118+C121+C122</f>
        <v>0</v>
      </c>
      <c r="D117" s="100">
        <f>D118+D121+D122</f>
        <v>47436346265</v>
      </c>
      <c r="E117" s="72"/>
      <c r="F117" s="72">
        <f t="shared" ref="F117:F127" si="8">D117/G117*100</f>
        <v>75.652687179094997</v>
      </c>
      <c r="G117" s="155">
        <v>62702790917</v>
      </c>
      <c r="H117" s="156">
        <f t="shared" si="7"/>
        <v>75.652687179094997</v>
      </c>
    </row>
    <row r="118" spans="1:9" ht="20.100000000000001" customHeight="1" x14ac:dyDescent="0.25">
      <c r="A118" s="75">
        <v>1</v>
      </c>
      <c r="B118" s="32" t="s">
        <v>158</v>
      </c>
      <c r="C118" s="119"/>
      <c r="D118" s="82">
        <f>D119+D120</f>
        <v>20426099413</v>
      </c>
      <c r="E118" s="119"/>
      <c r="F118" s="119"/>
      <c r="H118" s="154" t="e">
        <f t="shared" si="7"/>
        <v>#DIV/0!</v>
      </c>
    </row>
    <row r="119" spans="1:9" ht="20.100000000000001" customHeight="1" x14ac:dyDescent="0.25">
      <c r="A119" s="76" t="s">
        <v>123</v>
      </c>
      <c r="B119" s="60" t="s">
        <v>189</v>
      </c>
      <c r="C119" s="119"/>
      <c r="D119" s="83">
        <v>14383749022</v>
      </c>
      <c r="E119" s="119"/>
      <c r="F119" s="119"/>
      <c r="H119" s="154" t="e">
        <f t="shared" si="7"/>
        <v>#DIV/0!</v>
      </c>
    </row>
    <row r="120" spans="1:9" ht="29.25" customHeight="1" x14ac:dyDescent="0.25">
      <c r="A120" s="76" t="s">
        <v>132</v>
      </c>
      <c r="B120" s="61" t="s">
        <v>190</v>
      </c>
      <c r="C120" s="119"/>
      <c r="D120" s="83">
        <v>6042350391</v>
      </c>
      <c r="E120" s="119"/>
      <c r="F120" s="119"/>
      <c r="G120" s="155"/>
      <c r="H120" s="156" t="e">
        <f t="shared" si="7"/>
        <v>#DIV/0!</v>
      </c>
    </row>
    <row r="121" spans="1:9" ht="20.100000000000001" customHeight="1" x14ac:dyDescent="0.25">
      <c r="A121" s="75">
        <v>2</v>
      </c>
      <c r="B121" s="62" t="s">
        <v>160</v>
      </c>
      <c r="C121" s="119"/>
      <c r="D121" s="82">
        <v>14210903852</v>
      </c>
      <c r="E121" s="119"/>
      <c r="F121" s="119"/>
      <c r="G121" s="155"/>
      <c r="H121" s="156" t="e">
        <f t="shared" si="7"/>
        <v>#DIV/0!</v>
      </c>
    </row>
    <row r="122" spans="1:9" ht="20.100000000000001" customHeight="1" x14ac:dyDescent="0.25">
      <c r="A122" s="75">
        <v>3</v>
      </c>
      <c r="B122" s="62" t="s">
        <v>161</v>
      </c>
      <c r="C122" s="83"/>
      <c r="D122" s="82">
        <v>12799343000</v>
      </c>
      <c r="E122" s="119"/>
      <c r="F122" s="119"/>
      <c r="G122" s="155"/>
      <c r="H122" s="156" t="e">
        <f t="shared" si="7"/>
        <v>#DIV/0!</v>
      </c>
    </row>
    <row r="123" spans="1:9" ht="20.100000000000001" customHeight="1" x14ac:dyDescent="0.25">
      <c r="A123" s="69" t="s">
        <v>37</v>
      </c>
      <c r="B123" s="70" t="s">
        <v>162</v>
      </c>
      <c r="C123" s="71">
        <f>C124+C127</f>
        <v>0</v>
      </c>
      <c r="D123" s="71">
        <f>D124+D127</f>
        <v>188302534417</v>
      </c>
      <c r="E123" s="119"/>
      <c r="F123" s="119"/>
      <c r="G123" s="155"/>
      <c r="H123" s="156" t="e">
        <f t="shared" si="7"/>
        <v>#DIV/0!</v>
      </c>
    </row>
    <row r="124" spans="1:9" ht="20.100000000000001" customHeight="1" x14ac:dyDescent="0.25">
      <c r="A124" s="75" t="s">
        <v>13</v>
      </c>
      <c r="B124" s="32" t="s">
        <v>182</v>
      </c>
      <c r="C124" s="82">
        <f>C125+C126</f>
        <v>0</v>
      </c>
      <c r="D124" s="82">
        <f>D125+D126</f>
        <v>177752000617</v>
      </c>
      <c r="E124" s="119"/>
      <c r="F124" s="119"/>
      <c r="H124" s="154" t="e">
        <f t="shared" si="7"/>
        <v>#DIV/0!</v>
      </c>
    </row>
    <row r="125" spans="1:9" ht="20.100000000000001" customHeight="1" x14ac:dyDescent="0.25">
      <c r="A125" s="76">
        <v>1</v>
      </c>
      <c r="B125" s="61" t="s">
        <v>164</v>
      </c>
      <c r="C125" s="83"/>
      <c r="D125" s="72">
        <v>87629646617</v>
      </c>
      <c r="E125" s="119"/>
      <c r="F125" s="119"/>
      <c r="G125" s="155"/>
      <c r="H125" s="156" t="e">
        <f t="shared" si="7"/>
        <v>#DIV/0!</v>
      </c>
    </row>
    <row r="126" spans="1:9" ht="20.100000000000001" customHeight="1" x14ac:dyDescent="0.25">
      <c r="A126" s="76">
        <v>2</v>
      </c>
      <c r="B126" s="61" t="s">
        <v>51</v>
      </c>
      <c r="C126" s="83"/>
      <c r="D126" s="72">
        <v>90122354000</v>
      </c>
      <c r="E126" s="119"/>
      <c r="F126" s="119"/>
      <c r="G126" s="155"/>
      <c r="H126" s="156" t="e">
        <f t="shared" si="7"/>
        <v>#DIV/0!</v>
      </c>
    </row>
    <row r="127" spans="1:9" s="74" customFormat="1" ht="20.100000000000001" customHeight="1" x14ac:dyDescent="0.2">
      <c r="A127" s="75" t="s">
        <v>18</v>
      </c>
      <c r="B127" s="32" t="s">
        <v>165</v>
      </c>
      <c r="C127" s="82"/>
      <c r="D127" s="82">
        <v>10550533800</v>
      </c>
      <c r="E127" s="152"/>
      <c r="F127" s="152">
        <f t="shared" si="8"/>
        <v>46.602451994867501</v>
      </c>
      <c r="G127" s="157">
        <v>22639439232</v>
      </c>
      <c r="H127" s="158">
        <f t="shared" si="7"/>
        <v>46.602451994867501</v>
      </c>
      <c r="I127" s="73"/>
    </row>
  </sheetData>
  <mergeCells count="5">
    <mergeCell ref="E5:F5"/>
    <mergeCell ref="A1:E1"/>
    <mergeCell ref="A2:E2"/>
    <mergeCell ref="A3:E3"/>
    <mergeCell ref="A4:E4"/>
  </mergeCells>
  <pageMargins left="0.2" right="0" top="0.5" bottom="0.5" header="0.3" footer="0.3"/>
  <pageSetup paperSize="9" orientation="portrait" r:id="rId1"/>
  <headerFooter>
    <oddHeader>Page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3"/>
  <sheetViews>
    <sheetView view="pageBreakPreview" topLeftCell="A10" zoomScale="60" zoomScaleNormal="100" workbookViewId="0">
      <selection sqref="A1:F1"/>
    </sheetView>
  </sheetViews>
  <sheetFormatPr defaultRowHeight="15" x14ac:dyDescent="0.25"/>
  <cols>
    <col min="1" max="1" width="6" style="4" customWidth="1"/>
    <col min="2" max="2" width="36.85546875" style="4" customWidth="1"/>
    <col min="3" max="3" width="14.28515625" style="127" customWidth="1"/>
    <col min="4" max="4" width="15.5703125" style="4" customWidth="1"/>
    <col min="5" max="5" width="14.140625" style="4" customWidth="1"/>
    <col min="6" max="6" width="11.42578125" style="4" bestFit="1" customWidth="1"/>
    <col min="7" max="7" width="19.42578125" style="4" customWidth="1"/>
    <col min="8" max="8" width="24.85546875" style="4" customWidth="1"/>
    <col min="9" max="16384" width="9.140625" style="4"/>
  </cols>
  <sheetData>
    <row r="1" spans="1:8" ht="24" customHeight="1" x14ac:dyDescent="0.25">
      <c r="A1" s="207" t="s">
        <v>237</v>
      </c>
      <c r="B1" s="207"/>
      <c r="C1" s="207"/>
      <c r="D1" s="207"/>
      <c r="E1" s="207"/>
      <c r="F1" s="207"/>
    </row>
    <row r="2" spans="1:8" x14ac:dyDescent="0.25">
      <c r="A2" s="209" t="s">
        <v>225</v>
      </c>
      <c r="B2" s="209"/>
      <c r="C2" s="209"/>
      <c r="D2" s="209"/>
      <c r="E2" s="209"/>
      <c r="F2" s="209"/>
    </row>
    <row r="3" spans="1:8" x14ac:dyDescent="0.25">
      <c r="A3" s="209" t="s">
        <v>0</v>
      </c>
      <c r="B3" s="209"/>
      <c r="C3" s="209"/>
      <c r="D3" s="209"/>
      <c r="E3" s="209"/>
      <c r="F3" s="209"/>
    </row>
    <row r="4" spans="1:8" x14ac:dyDescent="0.25">
      <c r="A4" s="210" t="s">
        <v>76</v>
      </c>
      <c r="B4" s="210"/>
      <c r="C4" s="210"/>
      <c r="D4" s="210"/>
      <c r="E4" s="210"/>
      <c r="F4" s="210"/>
    </row>
    <row r="5" spans="1:8" x14ac:dyDescent="0.25">
      <c r="A5" s="211" t="s">
        <v>1</v>
      </c>
      <c r="B5" s="211" t="s">
        <v>49</v>
      </c>
      <c r="C5" s="218" t="s">
        <v>3</v>
      </c>
      <c r="D5" s="211" t="s">
        <v>4</v>
      </c>
      <c r="E5" s="211" t="s">
        <v>5</v>
      </c>
      <c r="F5" s="211"/>
    </row>
    <row r="6" spans="1:8" ht="25.5" x14ac:dyDescent="0.25">
      <c r="A6" s="211"/>
      <c r="B6" s="211"/>
      <c r="C6" s="218"/>
      <c r="D6" s="211"/>
      <c r="E6" s="5" t="s">
        <v>6</v>
      </c>
      <c r="F6" s="5" t="s">
        <v>7</v>
      </c>
      <c r="G6" s="26"/>
    </row>
    <row r="7" spans="1:8" x14ac:dyDescent="0.25">
      <c r="A7" s="5" t="s">
        <v>8</v>
      </c>
      <c r="B7" s="5" t="s">
        <v>9</v>
      </c>
      <c r="C7" s="120">
        <v>1</v>
      </c>
      <c r="D7" s="5">
        <v>2</v>
      </c>
      <c r="E7" s="5" t="s">
        <v>10</v>
      </c>
      <c r="F7" s="5" t="s">
        <v>11</v>
      </c>
    </row>
    <row r="8" spans="1:8" x14ac:dyDescent="0.25">
      <c r="A8" s="21"/>
      <c r="B8" s="21" t="s">
        <v>28</v>
      </c>
      <c r="C8" s="121">
        <f>C9+C10</f>
        <v>808220000000</v>
      </c>
      <c r="D8" s="27">
        <f>D9+D10+D50</f>
        <v>1087758322647</v>
      </c>
      <c r="E8" s="27">
        <f>D8-C8</f>
        <v>279538322647</v>
      </c>
      <c r="F8" s="167">
        <f>D8/C8*100</f>
        <v>134.58690983234763</v>
      </c>
      <c r="G8" s="26">
        <f>'B51'!C7-'B52'!C8</f>
        <v>0</v>
      </c>
      <c r="H8" s="26"/>
    </row>
    <row r="9" spans="1:8" ht="26.25" x14ac:dyDescent="0.25">
      <c r="A9" s="21" t="s">
        <v>8</v>
      </c>
      <c r="B9" s="24" t="s">
        <v>89</v>
      </c>
      <c r="C9" s="122"/>
      <c r="D9" s="50">
        <v>177752000617</v>
      </c>
      <c r="E9" s="23">
        <f t="shared" ref="E9" si="0">D9-C9</f>
        <v>177752000617</v>
      </c>
      <c r="F9" s="128"/>
      <c r="G9" s="26"/>
      <c r="H9" s="26"/>
    </row>
    <row r="10" spans="1:8" ht="26.25" x14ac:dyDescent="0.25">
      <c r="A10" s="21" t="s">
        <v>9</v>
      </c>
      <c r="B10" s="24" t="s">
        <v>90</v>
      </c>
      <c r="C10" s="122">
        <f>C11+C28+C49</f>
        <v>808220000000</v>
      </c>
      <c r="D10" s="23">
        <f t="shared" ref="D10:E10" si="1">D11+D28+D49</f>
        <v>862569975765</v>
      </c>
      <c r="E10" s="23">
        <f t="shared" si="1"/>
        <v>57869697765</v>
      </c>
      <c r="F10" s="128">
        <f>D10/C10*100</f>
        <v>106.72465117975302</v>
      </c>
      <c r="G10" s="26"/>
      <c r="H10" s="26"/>
    </row>
    <row r="11" spans="1:8" ht="20.100000000000001" customHeight="1" x14ac:dyDescent="0.25">
      <c r="A11" s="21" t="s">
        <v>13</v>
      </c>
      <c r="B11" s="24" t="s">
        <v>91</v>
      </c>
      <c r="C11" s="122">
        <f>C12</f>
        <v>176052000000</v>
      </c>
      <c r="D11" s="23">
        <f>D12</f>
        <v>194443572705</v>
      </c>
      <c r="E11" s="23">
        <f>D11-C11</f>
        <v>18391572705</v>
      </c>
      <c r="F11" s="128">
        <f>D11/C11*100</f>
        <v>110.4466707024061</v>
      </c>
      <c r="G11" s="33">
        <f>D11-'B51'!D9</f>
        <v>166783593746</v>
      </c>
      <c r="H11" s="26"/>
    </row>
    <row r="12" spans="1:8" ht="20.100000000000001" customHeight="1" x14ac:dyDescent="0.25">
      <c r="A12" s="20">
        <v>1</v>
      </c>
      <c r="B12" s="25" t="s">
        <v>92</v>
      </c>
      <c r="C12" s="123">
        <f>SUM(C13:C22)</f>
        <v>176052000000</v>
      </c>
      <c r="D12" s="22">
        <f>SUM(D13:D22)</f>
        <v>194443572705</v>
      </c>
      <c r="E12" s="22">
        <f>D12-C12</f>
        <v>18391572705</v>
      </c>
      <c r="F12" s="128">
        <f>D12/C12*100</f>
        <v>110.4466707024061</v>
      </c>
      <c r="G12" s="26"/>
    </row>
    <row r="13" spans="1:8" ht="20.100000000000001" customHeight="1" x14ac:dyDescent="0.25">
      <c r="A13" s="20" t="s">
        <v>15</v>
      </c>
      <c r="B13" s="25" t="s">
        <v>81</v>
      </c>
      <c r="C13" s="123">
        <f>('B51'!C13+'B51'!C21)+('B51'!C38+'B51'!C44+'B51'!C51+'B51'!C87)</f>
        <v>16381600000</v>
      </c>
      <c r="D13" s="123">
        <f>('B51'!D13+'B51'!D21)+('B51'!D38+'B51'!D44+'B51'!D51+'B51'!D87)</f>
        <v>17151451000</v>
      </c>
      <c r="E13" s="22"/>
      <c r="F13" s="168"/>
      <c r="G13" s="26">
        <f>'B51'!D13+'B51'!D21+'B51'!D38+'B51'!D44+'B51'!D51+'B51'!D87</f>
        <v>17151451000</v>
      </c>
      <c r="H13" s="26"/>
    </row>
    <row r="14" spans="1:8" ht="26.25" x14ac:dyDescent="0.25">
      <c r="A14" s="20" t="s">
        <v>15</v>
      </c>
      <c r="B14" s="104" t="s">
        <v>116</v>
      </c>
      <c r="C14" s="123">
        <f>'B51'!C15+'B51'!C23</f>
        <v>2987000000</v>
      </c>
      <c r="D14" s="123">
        <f>'B51'!D15+'B51'!D23</f>
        <v>2094896000</v>
      </c>
      <c r="E14" s="51"/>
      <c r="F14" s="168"/>
      <c r="G14" s="26">
        <f>'B51'!D15+'B51'!D23</f>
        <v>2094896000</v>
      </c>
    </row>
    <row r="15" spans="1:8" hidden="1" x14ac:dyDescent="0.25">
      <c r="A15" s="20" t="s">
        <v>15</v>
      </c>
      <c r="B15" s="25" t="s">
        <v>93</v>
      </c>
      <c r="C15" s="123"/>
      <c r="D15" s="123"/>
      <c r="E15" s="51"/>
      <c r="F15" s="168"/>
      <c r="G15" s="26"/>
    </row>
    <row r="16" spans="1:8" hidden="1" x14ac:dyDescent="0.25">
      <c r="A16" s="20" t="s">
        <v>15</v>
      </c>
      <c r="B16" s="25" t="s">
        <v>94</v>
      </c>
      <c r="C16" s="123"/>
      <c r="D16" s="123"/>
      <c r="E16" s="51"/>
      <c r="F16" s="168"/>
      <c r="G16" s="26"/>
    </row>
    <row r="17" spans="1:8" ht="20.100000000000001" hidden="1" customHeight="1" x14ac:dyDescent="0.25">
      <c r="A17" s="20" t="s">
        <v>15</v>
      </c>
      <c r="B17" s="25" t="s">
        <v>95</v>
      </c>
      <c r="C17" s="123"/>
      <c r="D17" s="123"/>
      <c r="E17" s="22"/>
      <c r="F17" s="168"/>
      <c r="G17" s="26"/>
    </row>
    <row r="18" spans="1:8" ht="20.100000000000001" customHeight="1" x14ac:dyDescent="0.25">
      <c r="A18" s="20" t="s">
        <v>15</v>
      </c>
      <c r="B18" s="25" t="s">
        <v>96</v>
      </c>
      <c r="C18" s="123">
        <f>'B51'!C45+'B51'!C52</f>
        <v>3827000000</v>
      </c>
      <c r="D18" s="123">
        <f>'B51'!D45+'B51'!D52</f>
        <v>3224757000</v>
      </c>
      <c r="E18" s="51"/>
      <c r="F18" s="168"/>
      <c r="G18" s="26">
        <f>'B51'!D45+'B51'!D52</f>
        <v>3224757000</v>
      </c>
    </row>
    <row r="19" spans="1:8" hidden="1" x14ac:dyDescent="0.25">
      <c r="A19" s="20" t="s">
        <v>15</v>
      </c>
      <c r="B19" s="25" t="s">
        <v>97</v>
      </c>
      <c r="C19" s="123"/>
      <c r="D19" s="123"/>
      <c r="E19" s="51"/>
      <c r="F19" s="168"/>
    </row>
    <row r="20" spans="1:8" hidden="1" x14ac:dyDescent="0.25">
      <c r="A20" s="20" t="s">
        <v>15</v>
      </c>
      <c r="B20" s="25" t="s">
        <v>98</v>
      </c>
      <c r="C20" s="123"/>
      <c r="D20" s="123"/>
      <c r="E20" s="51"/>
      <c r="F20" s="168"/>
    </row>
    <row r="21" spans="1:8" hidden="1" x14ac:dyDescent="0.25">
      <c r="A21" s="20" t="s">
        <v>15</v>
      </c>
      <c r="B21" s="25" t="s">
        <v>99</v>
      </c>
      <c r="C21" s="123"/>
      <c r="D21" s="123"/>
      <c r="E21" s="51"/>
      <c r="F21" s="168"/>
    </row>
    <row r="22" spans="1:8" ht="20.100000000000001" customHeight="1" x14ac:dyDescent="0.25">
      <c r="A22" s="20" t="s">
        <v>15</v>
      </c>
      <c r="B22" s="25" t="s">
        <v>100</v>
      </c>
      <c r="C22" s="123">
        <f>('B51'!C14+'B51'!C22+'B51'!C28)+('B51'!C39+'B51'!C46+'B51'!C53+'B51'!C69+'B51'!C79+'B51'!C82+'B51'!C108)</f>
        <v>152856400000</v>
      </c>
      <c r="D22" s="123">
        <f>('B51'!D14+'B51'!D22+'B51'!D28)+('B51'!D39+'B51'!D46+'B51'!D53+'B51'!D69+'B51'!D79+'B51'!D82+'B51'!D108)</f>
        <v>171972468705</v>
      </c>
      <c r="E22" s="51"/>
      <c r="F22" s="168"/>
      <c r="G22" s="26">
        <f>'B51'!D14+'B51'!D18+'B51'!D22+'B51'!D39+'B51'!D46+'B51'!D53+'B51'!D69+'B51'!D79+'B51'!D82+'B51'!D108</f>
        <v>169601966705</v>
      </c>
      <c r="H22" s="26"/>
    </row>
    <row r="23" spans="1:8" ht="26.25" hidden="1" x14ac:dyDescent="0.25">
      <c r="A23" s="20" t="s">
        <v>15</v>
      </c>
      <c r="B23" s="25" t="s">
        <v>101</v>
      </c>
      <c r="C23" s="123"/>
      <c r="D23" s="22"/>
      <c r="E23" s="51"/>
      <c r="F23" s="168"/>
    </row>
    <row r="24" spans="1:8" hidden="1" x14ac:dyDescent="0.25">
      <c r="A24" s="20" t="s">
        <v>15</v>
      </c>
      <c r="B24" s="25" t="s">
        <v>102</v>
      </c>
      <c r="C24" s="123"/>
      <c r="D24" s="22"/>
      <c r="E24" s="51"/>
      <c r="F24" s="168"/>
    </row>
    <row r="25" spans="1:8" ht="20.100000000000001" hidden="1" customHeight="1" x14ac:dyDescent="0.25">
      <c r="A25" s="20" t="s">
        <v>15</v>
      </c>
      <c r="B25" s="25" t="s">
        <v>103</v>
      </c>
      <c r="C25" s="123"/>
      <c r="D25" s="22"/>
      <c r="E25" s="51"/>
      <c r="F25" s="168"/>
    </row>
    <row r="26" spans="1:8" ht="64.5" hidden="1" x14ac:dyDescent="0.25">
      <c r="A26" s="20">
        <v>2</v>
      </c>
      <c r="B26" s="25" t="s">
        <v>83</v>
      </c>
      <c r="C26" s="123"/>
      <c r="D26" s="22"/>
      <c r="E26" s="51"/>
      <c r="F26" s="168"/>
    </row>
    <row r="27" spans="1:8" hidden="1" x14ac:dyDescent="0.25">
      <c r="A27" s="20">
        <v>3</v>
      </c>
      <c r="B27" s="25" t="s">
        <v>84</v>
      </c>
      <c r="C27" s="123"/>
      <c r="D27" s="22"/>
      <c r="E27" s="51"/>
      <c r="F27" s="168"/>
    </row>
    <row r="28" spans="1:8" s="19" customFormat="1" ht="20.100000000000001" customHeight="1" x14ac:dyDescent="0.2">
      <c r="A28" s="21" t="s">
        <v>18</v>
      </c>
      <c r="B28" s="24" t="s">
        <v>31</v>
      </c>
      <c r="C28" s="122">
        <f>SUM(C29:C45)+C48</f>
        <v>626440000000</v>
      </c>
      <c r="D28" s="23">
        <f t="shared" ref="D28:E28" si="2">SUM(D29:D45)+D48</f>
        <v>662312895255</v>
      </c>
      <c r="E28" s="23">
        <f t="shared" si="2"/>
        <v>39392617255</v>
      </c>
      <c r="F28" s="128">
        <f>D28/C28*100</f>
        <v>105.72646945517528</v>
      </c>
      <c r="G28" s="33">
        <f>D28-'B51'!D29</f>
        <v>142549397600</v>
      </c>
      <c r="H28" s="33">
        <f>D28+D49</f>
        <v>668126403060</v>
      </c>
    </row>
    <row r="29" spans="1:8" ht="20.100000000000001" customHeight="1" x14ac:dyDescent="0.25">
      <c r="A29" s="20" t="s">
        <v>15</v>
      </c>
      <c r="B29" s="25" t="s">
        <v>81</v>
      </c>
      <c r="C29" s="123">
        <f>'B51'!C31+('B51'!C55+'B51'!C75)</f>
        <v>330260700000</v>
      </c>
      <c r="D29" s="123">
        <f>'B51'!D31+('B51'!D55+'B51'!D75)</f>
        <v>311481919582</v>
      </c>
      <c r="E29" s="22">
        <f>D29-C29</f>
        <v>-18778780418</v>
      </c>
      <c r="F29" s="168">
        <f>D29/C29*100</f>
        <v>94.313952456952947</v>
      </c>
      <c r="G29" s="33">
        <f>'B51'!C31+'B51'!C55+'B51'!C75</f>
        <v>330260700000</v>
      </c>
    </row>
    <row r="30" spans="1:8" ht="20.100000000000001" customHeight="1" x14ac:dyDescent="0.25">
      <c r="A30" s="20" t="s">
        <v>15</v>
      </c>
      <c r="B30" s="25" t="s">
        <v>104</v>
      </c>
      <c r="C30" s="123"/>
      <c r="D30" s="22"/>
      <c r="E30" s="51"/>
      <c r="F30" s="168"/>
      <c r="G30" s="33">
        <f>'B51'!D33+'B52'!D48</f>
        <v>309332991346</v>
      </c>
      <c r="H30" s="26"/>
    </row>
    <row r="31" spans="1:8" ht="20.100000000000001" customHeight="1" x14ac:dyDescent="0.25">
      <c r="A31" s="20" t="s">
        <v>15</v>
      </c>
      <c r="B31" s="25" t="s">
        <v>93</v>
      </c>
      <c r="C31" s="123">
        <f>5516000000</f>
        <v>5516000000</v>
      </c>
      <c r="D31" s="22">
        <v>5516000000</v>
      </c>
      <c r="E31" s="22">
        <f>D31-C31</f>
        <v>0</v>
      </c>
      <c r="F31" s="168">
        <f>D31/C31*100</f>
        <v>100</v>
      </c>
      <c r="G31" s="26"/>
    </row>
    <row r="32" spans="1:8" ht="20.100000000000001" customHeight="1" x14ac:dyDescent="0.25">
      <c r="A32" s="20" t="s">
        <v>15</v>
      </c>
      <c r="B32" s="25" t="s">
        <v>94</v>
      </c>
      <c r="C32" s="123">
        <f>1005000000+('B51'!C59)</f>
        <v>1035000000</v>
      </c>
      <c r="D32" s="123">
        <f>1005000000+('B51'!D59)</f>
        <v>1035000000</v>
      </c>
      <c r="E32" s="22">
        <f>D32-C32</f>
        <v>0</v>
      </c>
      <c r="F32" s="168">
        <f>D32/C32*100</f>
        <v>100</v>
      </c>
      <c r="G32" s="26"/>
    </row>
    <row r="33" spans="1:8" ht="20.100000000000001" customHeight="1" x14ac:dyDescent="0.25">
      <c r="A33" s="20" t="s">
        <v>15</v>
      </c>
      <c r="B33" s="25" t="s">
        <v>95</v>
      </c>
      <c r="C33" s="123"/>
      <c r="D33" s="22"/>
      <c r="E33" s="51"/>
      <c r="F33" s="168"/>
      <c r="G33" s="26"/>
    </row>
    <row r="34" spans="1:8" ht="20.100000000000001" customHeight="1" x14ac:dyDescent="0.25">
      <c r="A34" s="20" t="s">
        <v>15</v>
      </c>
      <c r="B34" s="25" t="s">
        <v>96</v>
      </c>
      <c r="C34" s="123">
        <f>3766000000+'B51'!C74</f>
        <v>4076000000</v>
      </c>
      <c r="D34" s="123">
        <f>3451501000+'B51'!D74</f>
        <v>3755501000</v>
      </c>
      <c r="E34" s="22">
        <f t="shared" ref="E34:E46" si="3">D34-C34</f>
        <v>-320499000</v>
      </c>
      <c r="F34" s="168">
        <f>D34/C34*100</f>
        <v>92.136923454367022</v>
      </c>
      <c r="G34" s="26"/>
    </row>
    <row r="35" spans="1:8" ht="20.100000000000001" customHeight="1" x14ac:dyDescent="0.25">
      <c r="A35" s="20" t="s">
        <v>15</v>
      </c>
      <c r="B35" s="25" t="s">
        <v>97</v>
      </c>
      <c r="C35" s="123">
        <v>3312000000</v>
      </c>
      <c r="D35" s="22">
        <v>3330412000</v>
      </c>
      <c r="E35" s="22">
        <f t="shared" si="3"/>
        <v>18412000</v>
      </c>
      <c r="F35" s="168">
        <f>D35/C35*100</f>
        <v>100.55591787439613</v>
      </c>
      <c r="G35" s="26"/>
    </row>
    <row r="36" spans="1:8" ht="20.100000000000001" customHeight="1" x14ac:dyDescent="0.25">
      <c r="A36" s="20" t="s">
        <v>15</v>
      </c>
      <c r="B36" s="25" t="s">
        <v>98</v>
      </c>
      <c r="C36" s="123">
        <v>307000000</v>
      </c>
      <c r="D36" s="22">
        <v>305000000</v>
      </c>
      <c r="E36" s="22">
        <f t="shared" si="3"/>
        <v>-2000000</v>
      </c>
      <c r="F36" s="168">
        <f>D36/C36*100</f>
        <v>99.348534201954394</v>
      </c>
    </row>
    <row r="37" spans="1:8" ht="20.100000000000001" customHeight="1" x14ac:dyDescent="0.25">
      <c r="A37" s="20" t="s">
        <v>15</v>
      </c>
      <c r="B37" s="25" t="s">
        <v>99</v>
      </c>
      <c r="C37" s="123">
        <v>4200000000</v>
      </c>
      <c r="D37" s="22">
        <v>4200000000</v>
      </c>
      <c r="E37" s="22">
        <f t="shared" si="3"/>
        <v>0</v>
      </c>
      <c r="F37" s="168"/>
      <c r="H37" s="26"/>
    </row>
    <row r="38" spans="1:8" ht="20.100000000000001" customHeight="1" x14ac:dyDescent="0.25">
      <c r="A38" s="20" t="s">
        <v>15</v>
      </c>
      <c r="B38" s="25" t="s">
        <v>100</v>
      </c>
      <c r="C38" s="123">
        <f>46401300000-4200000000+(3696000000+15000000000)+(442000000)+('B51'!C41+'B51'!C48+'B51'!C56+'B51'!C61+'B51'!C71+'B51'!C76+'B51'!C84+'B51'!C90+'B51'!C93+'B51'!C96+'B51'!C102+'B51'!C105+'B51'!C110+'B51'!C116)</f>
        <v>120115783000</v>
      </c>
      <c r="D38" s="123">
        <f>(48444111146-4200000000)+(3652234000+15828256000)+16795000+('B51'!D41+'B51'!D48+'B51'!D56+'B51'!D61+'B51'!D71+'B51'!D76+'B51'!D84+'B51'!D90+'B51'!D93+'B51'!D96+'B51'!D102+'B51'!D105+'B51'!D110+'B51'!D116)</f>
        <v>168832126946</v>
      </c>
      <c r="E38" s="22">
        <f>D38-C38</f>
        <v>48716343946</v>
      </c>
      <c r="F38" s="168">
        <f>D38/C38*100</f>
        <v>140.5578207370134</v>
      </c>
      <c r="G38" s="26"/>
    </row>
    <row r="39" spans="1:8" ht="25.5" customHeight="1" x14ac:dyDescent="0.25">
      <c r="A39" s="20" t="s">
        <v>15</v>
      </c>
      <c r="B39" s="25" t="s">
        <v>101</v>
      </c>
      <c r="C39" s="123">
        <f>(49161475000+83000000)+(64245000000+999517000)-24270000</f>
        <v>114464722000</v>
      </c>
      <c r="D39" s="123">
        <f>48425686116+64921777841</f>
        <v>113347463957</v>
      </c>
      <c r="E39" s="22">
        <f t="shared" si="3"/>
        <v>-1117258043</v>
      </c>
      <c r="F39" s="168">
        <f>D39/C39*100</f>
        <v>99.023928050950062</v>
      </c>
      <c r="G39" s="26"/>
      <c r="H39" s="26"/>
    </row>
    <row r="40" spans="1:8" ht="20.100000000000001" customHeight="1" x14ac:dyDescent="0.25">
      <c r="A40" s="20" t="s">
        <v>15</v>
      </c>
      <c r="B40" s="25" t="s">
        <v>102</v>
      </c>
      <c r="C40" s="123">
        <f>9077950000+(1000000000)+('B51'!C60+'B51'!C64+'B51'!C99+'B51'!C113)</f>
        <v>39251950000</v>
      </c>
      <c r="D40" s="123">
        <f>7999357000+(1000000000)+5267324970+('B51'!D60+'B51'!D64+'B51'!D99+'B51'!D113)</f>
        <v>39577814970</v>
      </c>
      <c r="E40" s="22">
        <f t="shared" si="3"/>
        <v>325864970</v>
      </c>
      <c r="F40" s="168">
        <f>D40/C40*100</f>
        <v>100.83018797792211</v>
      </c>
      <c r="G40" s="26"/>
    </row>
    <row r="41" spans="1:8" ht="20.100000000000001" hidden="1" customHeight="1" x14ac:dyDescent="0.25">
      <c r="A41" s="20" t="s">
        <v>15</v>
      </c>
      <c r="B41" s="25" t="s">
        <v>105</v>
      </c>
      <c r="C41" s="123"/>
      <c r="D41" s="22"/>
      <c r="E41" s="22">
        <f t="shared" si="3"/>
        <v>0</v>
      </c>
      <c r="F41" s="168"/>
      <c r="G41" s="26"/>
    </row>
    <row r="42" spans="1:8" ht="29.25" customHeight="1" x14ac:dyDescent="0.25">
      <c r="A42" s="48" t="s">
        <v>15</v>
      </c>
      <c r="B42" s="25" t="s">
        <v>226</v>
      </c>
      <c r="C42" s="123">
        <f>75000000+1526000000+575000+2182113935+117156065</f>
        <v>3900845000</v>
      </c>
      <c r="D42" s="123">
        <f>75000000+306123000</f>
        <v>381123000</v>
      </c>
      <c r="E42" s="22"/>
      <c r="F42" s="168"/>
    </row>
    <row r="43" spans="1:8" ht="20.100000000000001" hidden="1" customHeight="1" x14ac:dyDescent="0.25">
      <c r="A43" s="48" t="s">
        <v>15</v>
      </c>
      <c r="B43" s="25" t="s">
        <v>175</v>
      </c>
      <c r="C43" s="123"/>
      <c r="D43" s="22"/>
      <c r="E43" s="22"/>
      <c r="F43" s="168"/>
    </row>
    <row r="44" spans="1:8" ht="26.25" hidden="1" customHeight="1" x14ac:dyDescent="0.25">
      <c r="A44" s="48" t="s">
        <v>15</v>
      </c>
      <c r="B44" s="54" t="s">
        <v>176</v>
      </c>
      <c r="C44" s="123"/>
      <c r="D44" s="22"/>
      <c r="E44" s="22"/>
      <c r="F44" s="168"/>
      <c r="G44" s="26"/>
    </row>
    <row r="45" spans="1:8" ht="20.100000000000001" hidden="1" customHeight="1" x14ac:dyDescent="0.25">
      <c r="A45" s="48" t="s">
        <v>15</v>
      </c>
      <c r="B45" s="55" t="s">
        <v>178</v>
      </c>
      <c r="C45" s="124"/>
      <c r="D45" s="52"/>
      <c r="E45" s="52">
        <f t="shared" si="3"/>
        <v>0</v>
      </c>
      <c r="F45" s="169"/>
    </row>
    <row r="46" spans="1:8" s="14" customFormat="1" ht="20.100000000000001" hidden="1" customHeight="1" x14ac:dyDescent="0.25">
      <c r="A46" s="49" t="s">
        <v>177</v>
      </c>
      <c r="B46" s="46" t="s">
        <v>159</v>
      </c>
      <c r="C46" s="125"/>
      <c r="D46" s="53"/>
      <c r="E46" s="53">
        <f t="shared" si="3"/>
        <v>0</v>
      </c>
      <c r="F46" s="170"/>
      <c r="G46" s="41"/>
    </row>
    <row r="47" spans="1:8" s="14" customFormat="1" ht="27.75" hidden="1" customHeight="1" x14ac:dyDescent="0.25">
      <c r="A47" s="49" t="s">
        <v>177</v>
      </c>
      <c r="B47" s="47" t="s">
        <v>179</v>
      </c>
      <c r="C47" s="125"/>
      <c r="D47" s="53"/>
      <c r="E47" s="53">
        <f>D47-C47</f>
        <v>0</v>
      </c>
      <c r="F47" s="170"/>
    </row>
    <row r="48" spans="1:8" ht="20.100000000000001" customHeight="1" x14ac:dyDescent="0.25">
      <c r="A48" s="48" t="s">
        <v>15</v>
      </c>
      <c r="B48" s="56" t="s">
        <v>170</v>
      </c>
      <c r="C48" s="123"/>
      <c r="D48" s="22">
        <v>10550533800</v>
      </c>
      <c r="E48" s="22">
        <f>D48-C48</f>
        <v>10550533800</v>
      </c>
      <c r="F48" s="170"/>
    </row>
    <row r="49" spans="1:7" s="19" customFormat="1" ht="18" customHeight="1" x14ac:dyDescent="0.2">
      <c r="A49" s="21" t="s">
        <v>22</v>
      </c>
      <c r="B49" s="24" t="s">
        <v>86</v>
      </c>
      <c r="C49" s="122">
        <v>5728000000</v>
      </c>
      <c r="D49" s="23">
        <v>5813507805</v>
      </c>
      <c r="E49" s="23">
        <f>D49-C49</f>
        <v>85507805</v>
      </c>
      <c r="F49" s="170">
        <f t="shared" ref="F49" si="4">D49/C49*100</f>
        <v>101.49280385824022</v>
      </c>
      <c r="G49" s="33"/>
    </row>
    <row r="50" spans="1:7" ht="20.100000000000001" customHeight="1" x14ac:dyDescent="0.25">
      <c r="A50" s="21" t="s">
        <v>36</v>
      </c>
      <c r="B50" s="24" t="s">
        <v>88</v>
      </c>
      <c r="C50" s="123"/>
      <c r="D50" s="23">
        <v>47436346265</v>
      </c>
      <c r="E50" s="23">
        <f>D50-C50</f>
        <v>47436346265</v>
      </c>
      <c r="F50" s="128"/>
      <c r="G50" s="26"/>
    </row>
    <row r="53" spans="1:7" x14ac:dyDescent="0.25">
      <c r="C53" s="126"/>
      <c r="D53" s="26"/>
    </row>
  </sheetData>
  <mergeCells count="9">
    <mergeCell ref="A1:F1"/>
    <mergeCell ref="A2:F2"/>
    <mergeCell ref="A4:F4"/>
    <mergeCell ref="A3:F3"/>
    <mergeCell ref="A5:A6"/>
    <mergeCell ref="B5:B6"/>
    <mergeCell ref="C5:C6"/>
    <mergeCell ref="D5:D6"/>
    <mergeCell ref="E5:F5"/>
  </mergeCells>
  <pageMargins left="0.45" right="0.2" top="0.75" bottom="0.75" header="0.3" footer="0.3"/>
  <pageSetup paperSize="9" scale="98" orientation="portrait" verticalDpi="0" r:id="rId1"/>
  <headerFooter>
    <oddHeader>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28"/>
  <sheetViews>
    <sheetView tabSelected="1" view="pageBreakPreview" zoomScale="60" zoomScaleNormal="100" workbookViewId="0">
      <pane xSplit="2" ySplit="7" topLeftCell="C113" activePane="bottomRight" state="frozen"/>
      <selection pane="topRight" activeCell="C1" sqref="C1"/>
      <selection pane="bottomLeft" activeCell="A8" sqref="A8"/>
      <selection pane="bottomRight" activeCell="B135" sqref="B135"/>
    </sheetView>
  </sheetViews>
  <sheetFormatPr defaultRowHeight="12.75" x14ac:dyDescent="0.2"/>
  <cols>
    <col min="1" max="1" width="5" style="35" customWidth="1"/>
    <col min="2" max="2" width="37.85546875" style="35" customWidth="1"/>
    <col min="3" max="3" width="14.28515625" style="35" customWidth="1"/>
    <col min="4" max="4" width="14.42578125" style="35" customWidth="1"/>
    <col min="5" max="5" width="14.5703125" style="35" customWidth="1"/>
    <col min="6" max="6" width="15.7109375" style="35" customWidth="1"/>
    <col min="7" max="7" width="14.7109375" style="35" customWidth="1"/>
    <col min="8" max="8" width="14.42578125" style="35" customWidth="1"/>
    <col min="9" max="11" width="7" style="35" customWidth="1"/>
    <col min="12" max="12" width="16.5703125" style="35" customWidth="1"/>
    <col min="13" max="13" width="14.28515625" style="35" customWidth="1"/>
    <col min="14" max="16384" width="9.140625" style="35"/>
  </cols>
  <sheetData>
    <row r="1" spans="1:11" ht="23.25" customHeight="1" x14ac:dyDescent="0.2">
      <c r="A1" s="219" t="s">
        <v>238</v>
      </c>
      <c r="B1" s="219"/>
      <c r="C1" s="219"/>
      <c r="D1" s="219"/>
      <c r="E1" s="219"/>
      <c r="F1" s="219"/>
      <c r="G1" s="219"/>
      <c r="H1" s="219"/>
      <c r="I1" s="219"/>
      <c r="J1" s="219"/>
      <c r="K1" s="219"/>
    </row>
    <row r="2" spans="1:11" ht="20.100000000000001" customHeight="1" x14ac:dyDescent="0.2">
      <c r="A2" s="220" t="s">
        <v>227</v>
      </c>
      <c r="B2" s="221"/>
      <c r="C2" s="221"/>
      <c r="D2" s="221"/>
      <c r="E2" s="221"/>
      <c r="F2" s="221"/>
      <c r="G2" s="221"/>
      <c r="H2" s="221"/>
      <c r="I2" s="221"/>
      <c r="J2" s="221"/>
      <c r="K2" s="221"/>
    </row>
    <row r="3" spans="1:11" ht="15" customHeight="1" x14ac:dyDescent="0.2">
      <c r="A3" s="221" t="s">
        <v>48</v>
      </c>
      <c r="B3" s="221"/>
      <c r="C3" s="221"/>
      <c r="D3" s="221"/>
      <c r="E3" s="221"/>
      <c r="F3" s="221"/>
      <c r="G3" s="221"/>
      <c r="H3" s="221"/>
      <c r="I3" s="221"/>
      <c r="J3" s="221"/>
      <c r="K3" s="221"/>
    </row>
    <row r="4" spans="1:11" ht="15" customHeight="1" x14ac:dyDescent="0.2">
      <c r="A4" s="222" t="s">
        <v>76</v>
      </c>
      <c r="B4" s="222"/>
      <c r="C4" s="222"/>
      <c r="D4" s="222"/>
      <c r="E4" s="222"/>
      <c r="F4" s="222"/>
      <c r="G4" s="222"/>
      <c r="H4" s="222"/>
      <c r="I4" s="222"/>
      <c r="J4" s="222"/>
      <c r="K4" s="222"/>
    </row>
    <row r="5" spans="1:11" x14ac:dyDescent="0.2">
      <c r="A5" s="223" t="s">
        <v>1</v>
      </c>
      <c r="B5" s="223" t="s">
        <v>2</v>
      </c>
      <c r="C5" s="223" t="s">
        <v>228</v>
      </c>
      <c r="D5" s="223" t="s">
        <v>106</v>
      </c>
      <c r="E5" s="223"/>
      <c r="F5" s="223" t="s">
        <v>4</v>
      </c>
      <c r="G5" s="223" t="s">
        <v>106</v>
      </c>
      <c r="H5" s="223"/>
      <c r="I5" s="223" t="s">
        <v>50</v>
      </c>
      <c r="J5" s="223"/>
      <c r="K5" s="223"/>
    </row>
    <row r="6" spans="1:11" ht="51" x14ac:dyDescent="0.2">
      <c r="A6" s="223"/>
      <c r="B6" s="223"/>
      <c r="C6" s="223"/>
      <c r="D6" s="7" t="s">
        <v>166</v>
      </c>
      <c r="E6" s="7" t="s">
        <v>167</v>
      </c>
      <c r="F6" s="223"/>
      <c r="G6" s="7" t="s">
        <v>168</v>
      </c>
      <c r="H6" s="7" t="s">
        <v>167</v>
      </c>
      <c r="I6" s="7" t="s">
        <v>107</v>
      </c>
      <c r="J6" s="7" t="s">
        <v>168</v>
      </c>
      <c r="K6" s="7" t="s">
        <v>172</v>
      </c>
    </row>
    <row r="7" spans="1:11" ht="20.100000000000001" customHeight="1" x14ac:dyDescent="0.2">
      <c r="A7" s="7" t="s">
        <v>8</v>
      </c>
      <c r="B7" s="7" t="s">
        <v>9</v>
      </c>
      <c r="C7" s="7" t="s">
        <v>108</v>
      </c>
      <c r="D7" s="7">
        <v>2</v>
      </c>
      <c r="E7" s="7">
        <v>3</v>
      </c>
      <c r="F7" s="7" t="s">
        <v>109</v>
      </c>
      <c r="G7" s="7">
        <v>5</v>
      </c>
      <c r="H7" s="7">
        <v>6</v>
      </c>
      <c r="I7" s="7" t="s">
        <v>110</v>
      </c>
      <c r="J7" s="7" t="s">
        <v>111</v>
      </c>
      <c r="K7" s="7" t="s">
        <v>112</v>
      </c>
    </row>
    <row r="8" spans="1:11" s="172" customFormat="1" ht="20.100000000000001" customHeight="1" x14ac:dyDescent="0.2">
      <c r="A8" s="167"/>
      <c r="B8" s="171" t="s">
        <v>28</v>
      </c>
      <c r="C8" s="27">
        <f t="shared" ref="C8:H8" si="0">C9+C34+C118+C124</f>
        <v>808220000000</v>
      </c>
      <c r="D8" s="27">
        <f t="shared" si="0"/>
        <v>642066013000</v>
      </c>
      <c r="E8" s="27">
        <f t="shared" si="0"/>
        <v>166153987000</v>
      </c>
      <c r="F8" s="27">
        <f t="shared" si="0"/>
        <v>1087758322647</v>
      </c>
      <c r="G8" s="27">
        <f t="shared" si="0"/>
        <v>907947882394</v>
      </c>
      <c r="H8" s="27">
        <f t="shared" si="0"/>
        <v>179810440253</v>
      </c>
      <c r="I8" s="27">
        <f>F8/C8*100</f>
        <v>134.58690983234763</v>
      </c>
      <c r="J8" s="27">
        <f>G8/D8*100</f>
        <v>141.41036342224206</v>
      </c>
      <c r="K8" s="27">
        <f>H8/E8*100</f>
        <v>108.21915471279063</v>
      </c>
    </row>
    <row r="9" spans="1:11" s="172" customFormat="1" ht="20.100000000000001" customHeight="1" x14ac:dyDescent="0.2">
      <c r="A9" s="167" t="s">
        <v>8</v>
      </c>
      <c r="B9" s="171" t="s">
        <v>113</v>
      </c>
      <c r="C9" s="27">
        <f>C10+C30+C33</f>
        <v>567880517000</v>
      </c>
      <c r="D9" s="27">
        <f t="shared" ref="D9:H9" si="1">D10+D30+D33</f>
        <v>488592367000</v>
      </c>
      <c r="E9" s="27">
        <f t="shared" si="1"/>
        <v>79288150000</v>
      </c>
      <c r="F9" s="27">
        <f t="shared" si="1"/>
        <v>553236984419</v>
      </c>
      <c r="G9" s="27">
        <f t="shared" si="1"/>
        <v>464327708403</v>
      </c>
      <c r="H9" s="27">
        <f t="shared" si="1"/>
        <v>88909276016</v>
      </c>
      <c r="I9" s="27">
        <f t="shared" ref="I9:I72" si="2">F9/C9*100</f>
        <v>97.421370844282734</v>
      </c>
      <c r="J9" s="27">
        <f t="shared" ref="J9:J72" si="3">G9/D9*100</f>
        <v>95.033762245205111</v>
      </c>
      <c r="K9" s="27">
        <f t="shared" ref="K9:K65" si="4">H9/E9*100</f>
        <v>112.13438075677135</v>
      </c>
    </row>
    <row r="10" spans="1:11" s="172" customFormat="1" ht="20.100000000000001" customHeight="1" x14ac:dyDescent="0.2">
      <c r="A10" s="167" t="s">
        <v>13</v>
      </c>
      <c r="B10" s="171" t="s">
        <v>30</v>
      </c>
      <c r="C10" s="27">
        <f>C11+C25</f>
        <v>25266000000</v>
      </c>
      <c r="D10" s="27">
        <f t="shared" ref="D10:H10" si="5">D11+D25</f>
        <v>25266000000</v>
      </c>
      <c r="E10" s="27">
        <f t="shared" si="5"/>
        <v>0</v>
      </c>
      <c r="F10" s="27">
        <f t="shared" si="5"/>
        <v>27659978959</v>
      </c>
      <c r="G10" s="27">
        <f t="shared" si="5"/>
        <v>27364149959</v>
      </c>
      <c r="H10" s="27">
        <f t="shared" si="5"/>
        <v>295829000</v>
      </c>
      <c r="I10" s="27">
        <f t="shared" si="2"/>
        <v>109.47510076387239</v>
      </c>
      <c r="J10" s="27">
        <f t="shared" si="3"/>
        <v>108.30424269373862</v>
      </c>
      <c r="K10" s="27"/>
    </row>
    <row r="11" spans="1:11" s="130" customFormat="1" ht="20.100000000000001" customHeight="1" x14ac:dyDescent="0.2">
      <c r="A11" s="128">
        <v>1</v>
      </c>
      <c r="B11" s="129" t="s">
        <v>114</v>
      </c>
      <c r="C11" s="23">
        <f t="shared" ref="C11:C29" si="6">D11+E11</f>
        <v>25266000000</v>
      </c>
      <c r="D11" s="23">
        <f>D12+D17+D20</f>
        <v>25266000000</v>
      </c>
      <c r="E11" s="23">
        <f>E12+E17+E20</f>
        <v>0</v>
      </c>
      <c r="F11" s="23">
        <f t="shared" ref="F11:F28" si="7">G11+H11</f>
        <v>25289476959</v>
      </c>
      <c r="G11" s="23">
        <f>G12+G17+G20</f>
        <v>25289476959</v>
      </c>
      <c r="H11" s="23">
        <f>H12+H17+H20</f>
        <v>0</v>
      </c>
      <c r="I11" s="23">
        <f t="shared" si="2"/>
        <v>100.09291917596769</v>
      </c>
      <c r="J11" s="23">
        <f t="shared" si="3"/>
        <v>100.09291917596769</v>
      </c>
      <c r="K11" s="27"/>
    </row>
    <row r="12" spans="1:11" s="130" customFormat="1" ht="20.100000000000001" customHeight="1" x14ac:dyDescent="0.2">
      <c r="A12" s="128" t="s">
        <v>71</v>
      </c>
      <c r="B12" s="129" t="s">
        <v>122</v>
      </c>
      <c r="C12" s="23">
        <f t="shared" si="6"/>
        <v>18266000000</v>
      </c>
      <c r="D12" s="23">
        <f>D13</f>
        <v>18266000000</v>
      </c>
      <c r="E12" s="23">
        <f>E13</f>
        <v>0</v>
      </c>
      <c r="F12" s="23">
        <f t="shared" si="7"/>
        <v>17573860000</v>
      </c>
      <c r="G12" s="23">
        <f>G13</f>
        <v>17573860000</v>
      </c>
      <c r="H12" s="23">
        <f>H13</f>
        <v>0</v>
      </c>
      <c r="I12" s="23">
        <f t="shared" si="2"/>
        <v>96.210774115843648</v>
      </c>
      <c r="J12" s="23">
        <f t="shared" si="3"/>
        <v>96.210774115843648</v>
      </c>
      <c r="K12" s="27"/>
    </row>
    <row r="13" spans="1:11" ht="27" customHeight="1" x14ac:dyDescent="0.2">
      <c r="A13" s="168" t="s">
        <v>123</v>
      </c>
      <c r="B13" s="173" t="s">
        <v>119</v>
      </c>
      <c r="C13" s="22">
        <f>C14+C15+C16</f>
        <v>18266000000</v>
      </c>
      <c r="D13" s="22">
        <f t="shared" ref="D13:H13" si="8">D14+D15+D16</f>
        <v>18266000000</v>
      </c>
      <c r="E13" s="22">
        <f t="shared" si="8"/>
        <v>0</v>
      </c>
      <c r="F13" s="22">
        <f t="shared" si="8"/>
        <v>17573860000</v>
      </c>
      <c r="G13" s="22">
        <f t="shared" si="8"/>
        <v>17573860000</v>
      </c>
      <c r="H13" s="22">
        <f t="shared" si="8"/>
        <v>0</v>
      </c>
      <c r="I13" s="22">
        <f t="shared" si="2"/>
        <v>96.210774115843648</v>
      </c>
      <c r="J13" s="22">
        <f t="shared" si="3"/>
        <v>96.210774115843648</v>
      </c>
      <c r="K13" s="27"/>
    </row>
    <row r="14" spans="1:11" ht="20.100000000000001" customHeight="1" x14ac:dyDescent="0.2">
      <c r="A14" s="174" t="s">
        <v>15</v>
      </c>
      <c r="B14" s="175" t="s">
        <v>115</v>
      </c>
      <c r="C14" s="22">
        <f t="shared" si="6"/>
        <v>700000000</v>
      </c>
      <c r="D14" s="22">
        <f>'B51'!C13</f>
        <v>700000000</v>
      </c>
      <c r="E14" s="22"/>
      <c r="F14" s="22">
        <f t="shared" si="7"/>
        <v>716796000</v>
      </c>
      <c r="G14" s="22">
        <f>'B51'!D13</f>
        <v>716796000</v>
      </c>
      <c r="H14" s="22"/>
      <c r="I14" s="22">
        <f t="shared" si="2"/>
        <v>102.39942857142856</v>
      </c>
      <c r="J14" s="22">
        <f t="shared" si="3"/>
        <v>102.39942857142856</v>
      </c>
      <c r="K14" s="27"/>
    </row>
    <row r="15" spans="1:11" ht="20.100000000000001" customHeight="1" x14ac:dyDescent="0.2">
      <c r="A15" s="168" t="s">
        <v>15</v>
      </c>
      <c r="B15" s="175" t="s">
        <v>100</v>
      </c>
      <c r="C15" s="22">
        <f t="shared" si="6"/>
        <v>15131000000</v>
      </c>
      <c r="D15" s="22">
        <f>'B51'!C14</f>
        <v>15131000000</v>
      </c>
      <c r="E15" s="22"/>
      <c r="F15" s="22">
        <f t="shared" si="7"/>
        <v>15412064000</v>
      </c>
      <c r="G15" s="22">
        <f>'B51'!D14</f>
        <v>15412064000</v>
      </c>
      <c r="H15" s="22"/>
      <c r="I15" s="22">
        <f t="shared" si="2"/>
        <v>101.85753750578283</v>
      </c>
      <c r="J15" s="22">
        <f t="shared" si="3"/>
        <v>101.85753750578283</v>
      </c>
      <c r="K15" s="27"/>
    </row>
    <row r="16" spans="1:11" ht="25.5" x14ac:dyDescent="0.2">
      <c r="A16" s="168" t="s">
        <v>15</v>
      </c>
      <c r="B16" s="175" t="s">
        <v>116</v>
      </c>
      <c r="C16" s="22">
        <f t="shared" si="6"/>
        <v>2435000000</v>
      </c>
      <c r="D16" s="22">
        <f>'B51'!C15</f>
        <v>2435000000</v>
      </c>
      <c r="E16" s="22"/>
      <c r="F16" s="22">
        <f t="shared" si="7"/>
        <v>1445000000</v>
      </c>
      <c r="G16" s="176">
        <f>'B51'!D15</f>
        <v>1445000000</v>
      </c>
      <c r="H16" s="22"/>
      <c r="I16" s="22">
        <f t="shared" si="2"/>
        <v>59.34291581108829</v>
      </c>
      <c r="J16" s="22">
        <f t="shared" si="3"/>
        <v>59.34291581108829</v>
      </c>
      <c r="K16" s="27"/>
    </row>
    <row r="17" spans="1:11" s="130" customFormat="1" ht="26.25" customHeight="1" x14ac:dyDescent="0.2">
      <c r="A17" s="128" t="s">
        <v>124</v>
      </c>
      <c r="B17" s="129" t="s">
        <v>169</v>
      </c>
      <c r="C17" s="23">
        <f t="shared" si="6"/>
        <v>0</v>
      </c>
      <c r="D17" s="23">
        <f>D18</f>
        <v>0</v>
      </c>
      <c r="E17" s="23">
        <f>E18</f>
        <v>0</v>
      </c>
      <c r="F17" s="23">
        <f t="shared" si="7"/>
        <v>0</v>
      </c>
      <c r="G17" s="23">
        <f>G18</f>
        <v>0</v>
      </c>
      <c r="H17" s="23">
        <f>H18</f>
        <v>0</v>
      </c>
      <c r="I17" s="23"/>
      <c r="J17" s="23"/>
      <c r="K17" s="27"/>
    </row>
    <row r="18" spans="1:11" s="130" customFormat="1" ht="25.5" x14ac:dyDescent="0.2">
      <c r="A18" s="128" t="s">
        <v>123</v>
      </c>
      <c r="B18" s="177" t="s">
        <v>119</v>
      </c>
      <c r="C18" s="23">
        <f t="shared" si="6"/>
        <v>0</v>
      </c>
      <c r="D18" s="23">
        <f>D19</f>
        <v>0</v>
      </c>
      <c r="E18" s="23">
        <f>E19</f>
        <v>0</v>
      </c>
      <c r="F18" s="23">
        <f t="shared" si="7"/>
        <v>0</v>
      </c>
      <c r="G18" s="23">
        <f>G19</f>
        <v>0</v>
      </c>
      <c r="H18" s="23">
        <f>H19</f>
        <v>0</v>
      </c>
      <c r="I18" s="23"/>
      <c r="J18" s="23"/>
      <c r="K18" s="27"/>
    </row>
    <row r="19" spans="1:11" ht="16.5" customHeight="1" x14ac:dyDescent="0.2">
      <c r="A19" s="174" t="s">
        <v>15</v>
      </c>
      <c r="B19" s="175" t="s">
        <v>100</v>
      </c>
      <c r="C19" s="22">
        <f t="shared" si="6"/>
        <v>0</v>
      </c>
      <c r="D19" s="22"/>
      <c r="E19" s="22"/>
      <c r="F19" s="22">
        <f t="shared" si="7"/>
        <v>0</v>
      </c>
      <c r="G19" s="22">
        <v>0</v>
      </c>
      <c r="H19" s="22"/>
      <c r="I19" s="22"/>
      <c r="J19" s="22"/>
      <c r="K19" s="27"/>
    </row>
    <row r="20" spans="1:11" s="130" customFormat="1" ht="20.100000000000001" customHeight="1" x14ac:dyDescent="0.2">
      <c r="A20" s="128" t="s">
        <v>125</v>
      </c>
      <c r="B20" s="129" t="s">
        <v>82</v>
      </c>
      <c r="C20" s="23">
        <f t="shared" si="6"/>
        <v>7000000000</v>
      </c>
      <c r="D20" s="23">
        <f>D21</f>
        <v>7000000000</v>
      </c>
      <c r="E20" s="23">
        <f>E21</f>
        <v>0</v>
      </c>
      <c r="F20" s="23">
        <f t="shared" si="7"/>
        <v>7715616959</v>
      </c>
      <c r="G20" s="23">
        <f>G21</f>
        <v>7715616959</v>
      </c>
      <c r="H20" s="23">
        <f>H21</f>
        <v>0</v>
      </c>
      <c r="I20" s="23">
        <f t="shared" si="2"/>
        <v>110.22309941428571</v>
      </c>
      <c r="J20" s="23">
        <f t="shared" si="3"/>
        <v>110.22309941428571</v>
      </c>
      <c r="K20" s="27"/>
    </row>
    <row r="21" spans="1:11" ht="25.5" x14ac:dyDescent="0.2">
      <c r="A21" s="168" t="s">
        <v>123</v>
      </c>
      <c r="B21" s="175" t="s">
        <v>119</v>
      </c>
      <c r="C21" s="22">
        <f t="shared" si="6"/>
        <v>7000000000</v>
      </c>
      <c r="D21" s="22">
        <f>SUM(D22:D24)</f>
        <v>7000000000</v>
      </c>
      <c r="E21" s="22">
        <f>SUM(E22:E24)</f>
        <v>0</v>
      </c>
      <c r="F21" s="22">
        <f t="shared" si="7"/>
        <v>7715616959</v>
      </c>
      <c r="G21" s="22">
        <f t="shared" ref="G21:H21" si="9">SUM(G22:G24)</f>
        <v>7715616959</v>
      </c>
      <c r="H21" s="22">
        <f t="shared" si="9"/>
        <v>0</v>
      </c>
      <c r="I21" s="22">
        <f t="shared" si="2"/>
        <v>110.22309941428571</v>
      </c>
      <c r="J21" s="22">
        <f t="shared" si="3"/>
        <v>110.22309941428571</v>
      </c>
      <c r="K21" s="27"/>
    </row>
    <row r="22" spans="1:11" ht="20.100000000000001" customHeight="1" x14ac:dyDescent="0.2">
      <c r="A22" s="168" t="s">
        <v>120</v>
      </c>
      <c r="B22" s="175" t="s">
        <v>115</v>
      </c>
      <c r="C22" s="22">
        <f t="shared" si="6"/>
        <v>773703000</v>
      </c>
      <c r="D22" s="22">
        <f>'B51'!C21</f>
        <v>773703000</v>
      </c>
      <c r="E22" s="22"/>
      <c r="F22" s="22">
        <f t="shared" si="7"/>
        <v>773702000</v>
      </c>
      <c r="G22" s="22">
        <f>'B51'!D21</f>
        <v>773702000</v>
      </c>
      <c r="H22" s="22"/>
      <c r="I22" s="22">
        <f t="shared" si="2"/>
        <v>99.999870751438209</v>
      </c>
      <c r="J22" s="22">
        <f t="shared" si="3"/>
        <v>99.999870751438209</v>
      </c>
      <c r="K22" s="27"/>
    </row>
    <row r="23" spans="1:11" ht="20.100000000000001" customHeight="1" x14ac:dyDescent="0.2">
      <c r="A23" s="174" t="s">
        <v>15</v>
      </c>
      <c r="B23" s="175" t="s">
        <v>100</v>
      </c>
      <c r="C23" s="22">
        <f t="shared" si="6"/>
        <v>5674297000</v>
      </c>
      <c r="D23" s="22">
        <f>'B51'!C22</f>
        <v>5674297000</v>
      </c>
      <c r="E23" s="22"/>
      <c r="F23" s="22">
        <f t="shared" si="7"/>
        <v>6292018959</v>
      </c>
      <c r="G23" s="22">
        <f>'B51'!D22</f>
        <v>6292018959</v>
      </c>
      <c r="H23" s="22"/>
      <c r="I23" s="22">
        <f t="shared" si="2"/>
        <v>110.88631700103113</v>
      </c>
      <c r="J23" s="22">
        <f t="shared" si="3"/>
        <v>110.88631700103113</v>
      </c>
      <c r="K23" s="27"/>
    </row>
    <row r="24" spans="1:11" ht="25.5" x14ac:dyDescent="0.2">
      <c r="A24" s="168" t="s">
        <v>15</v>
      </c>
      <c r="B24" s="175" t="s">
        <v>116</v>
      </c>
      <c r="C24" s="22">
        <f t="shared" ref="C24" si="10">D24+E24</f>
        <v>552000000</v>
      </c>
      <c r="D24" s="22">
        <f>'B51'!C23</f>
        <v>552000000</v>
      </c>
      <c r="E24" s="22"/>
      <c r="F24" s="22">
        <f t="shared" ref="F24" si="11">G24+H24</f>
        <v>649896000</v>
      </c>
      <c r="G24" s="176">
        <f>'B51'!D23</f>
        <v>649896000</v>
      </c>
      <c r="H24" s="22"/>
      <c r="I24" s="22">
        <f t="shared" si="2"/>
        <v>117.73478260869565</v>
      </c>
      <c r="J24" s="22">
        <f t="shared" si="3"/>
        <v>117.73478260869565</v>
      </c>
      <c r="K24" s="27"/>
    </row>
    <row r="25" spans="1:11" s="130" customFormat="1" ht="20.100000000000001" customHeight="1" x14ac:dyDescent="0.2">
      <c r="A25" s="178">
        <v>2</v>
      </c>
      <c r="B25" s="129" t="s">
        <v>121</v>
      </c>
      <c r="C25" s="23">
        <f t="shared" si="6"/>
        <v>0</v>
      </c>
      <c r="D25" s="23">
        <f>D26</f>
        <v>0</v>
      </c>
      <c r="E25" s="23">
        <f>E26</f>
        <v>0</v>
      </c>
      <c r="F25" s="23">
        <f t="shared" si="7"/>
        <v>2370502000</v>
      </c>
      <c r="G25" s="23">
        <f>G26</f>
        <v>2074673000</v>
      </c>
      <c r="H25" s="23">
        <f>H26</f>
        <v>295829000</v>
      </c>
      <c r="I25" s="23"/>
      <c r="J25" s="23"/>
      <c r="K25" s="27"/>
    </row>
    <row r="26" spans="1:11" ht="25.5" customHeight="1" x14ac:dyDescent="0.2">
      <c r="A26" s="174" t="s">
        <v>118</v>
      </c>
      <c r="B26" s="179" t="s">
        <v>119</v>
      </c>
      <c r="C26" s="22">
        <f t="shared" si="6"/>
        <v>0</v>
      </c>
      <c r="D26" s="22">
        <f>D27+D28+D29</f>
        <v>0</v>
      </c>
      <c r="E26" s="22">
        <f>E27+E28+E29</f>
        <v>0</v>
      </c>
      <c r="F26" s="22">
        <f t="shared" si="7"/>
        <v>2370502000</v>
      </c>
      <c r="G26" s="22">
        <f>G27+G28+G29</f>
        <v>2074673000</v>
      </c>
      <c r="H26" s="22">
        <f>H27+H28+H29</f>
        <v>295829000</v>
      </c>
      <c r="I26" s="22"/>
      <c r="J26" s="22"/>
      <c r="K26" s="27"/>
    </row>
    <row r="27" spans="1:11" ht="20.100000000000001" hidden="1" customHeight="1" x14ac:dyDescent="0.2">
      <c r="A27" s="174" t="s">
        <v>15</v>
      </c>
      <c r="B27" s="175" t="s">
        <v>115</v>
      </c>
      <c r="C27" s="22">
        <f t="shared" si="6"/>
        <v>0</v>
      </c>
      <c r="D27" s="22"/>
      <c r="E27" s="22"/>
      <c r="F27" s="22">
        <f t="shared" si="7"/>
        <v>0</v>
      </c>
      <c r="G27" s="22"/>
      <c r="H27" s="22"/>
      <c r="I27" s="22"/>
      <c r="J27" s="22"/>
      <c r="K27" s="27"/>
    </row>
    <row r="28" spans="1:11" ht="20.100000000000001" hidden="1" customHeight="1" x14ac:dyDescent="0.2">
      <c r="A28" s="174" t="s">
        <v>15</v>
      </c>
      <c r="B28" s="175" t="s">
        <v>126</v>
      </c>
      <c r="C28" s="22">
        <f t="shared" si="6"/>
        <v>0</v>
      </c>
      <c r="D28" s="22"/>
      <c r="E28" s="22"/>
      <c r="F28" s="22">
        <f t="shared" si="7"/>
        <v>0</v>
      </c>
      <c r="G28" s="22"/>
      <c r="H28" s="22"/>
      <c r="I28" s="22"/>
      <c r="J28" s="22"/>
      <c r="K28" s="27"/>
    </row>
    <row r="29" spans="1:11" ht="20.100000000000001" customHeight="1" x14ac:dyDescent="0.2">
      <c r="A29" s="174" t="s">
        <v>127</v>
      </c>
      <c r="B29" s="175" t="s">
        <v>100</v>
      </c>
      <c r="C29" s="22">
        <f t="shared" si="6"/>
        <v>0</v>
      </c>
      <c r="D29" s="22">
        <f>'B51'!C28</f>
        <v>0</v>
      </c>
      <c r="E29" s="22"/>
      <c r="F29" s="22">
        <f>G29+H29</f>
        <v>2370502000</v>
      </c>
      <c r="G29" s="22">
        <v>2074673000</v>
      </c>
      <c r="H29" s="176">
        <v>295829000</v>
      </c>
      <c r="I29" s="22"/>
      <c r="J29" s="22"/>
      <c r="K29" s="27"/>
    </row>
    <row r="30" spans="1:11" s="172" customFormat="1" ht="20.100000000000001" customHeight="1" x14ac:dyDescent="0.2">
      <c r="A30" s="167" t="s">
        <v>18</v>
      </c>
      <c r="B30" s="171" t="s">
        <v>31</v>
      </c>
      <c r="C30" s="27">
        <f>D30+E30</f>
        <v>536886517000</v>
      </c>
      <c r="D30" s="27">
        <f>'B51'!C29-E30</f>
        <v>458158367000</v>
      </c>
      <c r="E30" s="27">
        <v>78728150000</v>
      </c>
      <c r="F30" s="27">
        <f>G30+H30</f>
        <v>519763497655</v>
      </c>
      <c r="G30" s="27">
        <v>435471568444</v>
      </c>
      <c r="H30" s="27">
        <v>84291929211</v>
      </c>
      <c r="I30" s="27">
        <f t="shared" si="2"/>
        <v>96.810681810249292</v>
      </c>
      <c r="J30" s="27">
        <f t="shared" si="3"/>
        <v>95.048262742738473</v>
      </c>
      <c r="K30" s="27">
        <f t="shared" si="4"/>
        <v>107.06707729192163</v>
      </c>
    </row>
    <row r="31" spans="1:11" ht="20.100000000000001" customHeight="1" x14ac:dyDescent="0.2">
      <c r="A31" s="168"/>
      <c r="B31" s="180" t="s">
        <v>85</v>
      </c>
      <c r="C31" s="22">
        <f>C32</f>
        <v>328997700000</v>
      </c>
      <c r="D31" s="22">
        <f>D32</f>
        <v>328997700000</v>
      </c>
      <c r="E31" s="22">
        <f>E32</f>
        <v>0</v>
      </c>
      <c r="F31" s="22">
        <f t="shared" ref="F31:H31" si="12">F32</f>
        <v>310218919582</v>
      </c>
      <c r="G31" s="22">
        <f t="shared" si="12"/>
        <v>310218919582</v>
      </c>
      <c r="H31" s="22">
        <f t="shared" si="12"/>
        <v>0</v>
      </c>
      <c r="I31" s="22">
        <f t="shared" si="2"/>
        <v>94.292124103603157</v>
      </c>
      <c r="J31" s="22">
        <f t="shared" si="3"/>
        <v>94.292124103603157</v>
      </c>
      <c r="K31" s="27"/>
    </row>
    <row r="32" spans="1:11" ht="20.100000000000001" customHeight="1" x14ac:dyDescent="0.2">
      <c r="A32" s="168">
        <v>1</v>
      </c>
      <c r="B32" s="180" t="s">
        <v>81</v>
      </c>
      <c r="C32" s="53">
        <f>D32+E32</f>
        <v>328997700000</v>
      </c>
      <c r="D32" s="53">
        <f>'B51'!C31</f>
        <v>328997700000</v>
      </c>
      <c r="E32" s="22"/>
      <c r="F32" s="53">
        <f>G32+H32</f>
        <v>310218919582</v>
      </c>
      <c r="G32" s="53">
        <f>'B51'!D31</f>
        <v>310218919582</v>
      </c>
      <c r="H32" s="22"/>
      <c r="I32" s="22">
        <f t="shared" si="2"/>
        <v>94.292124103603157</v>
      </c>
      <c r="J32" s="22">
        <f t="shared" si="3"/>
        <v>94.292124103603157</v>
      </c>
      <c r="K32" s="27"/>
    </row>
    <row r="33" spans="1:11" s="181" customFormat="1" ht="20.100000000000001" customHeight="1" x14ac:dyDescent="0.2">
      <c r="A33" s="167" t="s">
        <v>22</v>
      </c>
      <c r="B33" s="171" t="s">
        <v>86</v>
      </c>
      <c r="C33" s="27">
        <f>D33+E33</f>
        <v>5728000000</v>
      </c>
      <c r="D33" s="27">
        <f>5728000000-560000000</f>
        <v>5168000000</v>
      </c>
      <c r="E33" s="27">
        <v>560000000</v>
      </c>
      <c r="F33" s="27">
        <f>G33+H33</f>
        <v>5813507805</v>
      </c>
      <c r="G33" s="27">
        <v>1491990000</v>
      </c>
      <c r="H33" s="27">
        <v>4321517805</v>
      </c>
      <c r="I33" s="27">
        <f t="shared" si="2"/>
        <v>101.49280385824022</v>
      </c>
      <c r="J33" s="136">
        <f t="shared" si="3"/>
        <v>28.869775541795669</v>
      </c>
      <c r="K33" s="27">
        <f t="shared" si="4"/>
        <v>771.69960803571428</v>
      </c>
    </row>
    <row r="34" spans="1:11" s="172" customFormat="1" ht="20.100000000000001" customHeight="1" x14ac:dyDescent="0.2">
      <c r="A34" s="167" t="s">
        <v>9</v>
      </c>
      <c r="B34" s="171" t="s">
        <v>87</v>
      </c>
      <c r="C34" s="27">
        <f>C35+C59</f>
        <v>240339483000</v>
      </c>
      <c r="D34" s="27">
        <f t="shared" ref="D34:H34" si="13">D35+D59</f>
        <v>153473646000</v>
      </c>
      <c r="E34" s="27">
        <f t="shared" si="13"/>
        <v>86865837000</v>
      </c>
      <c r="F34" s="27">
        <f>F35+F59</f>
        <v>298782457546</v>
      </c>
      <c r="G34" s="27">
        <f t="shared" si="13"/>
        <v>213537068371</v>
      </c>
      <c r="H34" s="27">
        <f t="shared" si="13"/>
        <v>85245389175</v>
      </c>
      <c r="I34" s="27">
        <f t="shared" si="2"/>
        <v>124.31684291590159</v>
      </c>
      <c r="J34" s="27">
        <f t="shared" si="3"/>
        <v>139.13598453965184</v>
      </c>
      <c r="K34" s="27">
        <f t="shared" si="4"/>
        <v>98.134539560126498</v>
      </c>
    </row>
    <row r="35" spans="1:11" s="172" customFormat="1" ht="20.100000000000001" customHeight="1" x14ac:dyDescent="0.2">
      <c r="A35" s="167" t="s">
        <v>13</v>
      </c>
      <c r="B35" s="171" t="s">
        <v>33</v>
      </c>
      <c r="C35" s="27">
        <f>D35+E35</f>
        <v>164936000000</v>
      </c>
      <c r="D35" s="27">
        <f>D36+D50</f>
        <v>97224588000</v>
      </c>
      <c r="E35" s="27">
        <f>E36+E50</f>
        <v>67711412000</v>
      </c>
      <c r="F35" s="27">
        <f t="shared" ref="F35:F100" si="14">G35+H35</f>
        <v>181288163175</v>
      </c>
      <c r="G35" s="27">
        <f>G36+G50</f>
        <v>113562139000</v>
      </c>
      <c r="H35" s="27">
        <f>H36+H50</f>
        <v>67726024175</v>
      </c>
      <c r="I35" s="27">
        <f t="shared" si="2"/>
        <v>109.91424745052628</v>
      </c>
      <c r="J35" s="27">
        <f t="shared" si="3"/>
        <v>116.80392926941485</v>
      </c>
      <c r="K35" s="27">
        <f t="shared" si="4"/>
        <v>100.02158007722539</v>
      </c>
    </row>
    <row r="36" spans="1:11" s="130" customFormat="1" ht="20.100000000000001" customHeight="1" x14ac:dyDescent="0.2">
      <c r="A36" s="128">
        <v>1</v>
      </c>
      <c r="B36" s="182" t="s">
        <v>128</v>
      </c>
      <c r="C36" s="23">
        <f t="shared" ref="C36:C100" si="15">D36+E36</f>
        <v>80733000000</v>
      </c>
      <c r="D36" s="23">
        <f>D37+D43</f>
        <v>58016000000</v>
      </c>
      <c r="E36" s="23">
        <f>E37+E43</f>
        <v>22717000000</v>
      </c>
      <c r="F36" s="23">
        <f t="shared" si="14"/>
        <v>97221783000</v>
      </c>
      <c r="G36" s="23">
        <f>G37+G43</f>
        <v>74420584000</v>
      </c>
      <c r="H36" s="23">
        <f>H37+H43</f>
        <v>22801199000</v>
      </c>
      <c r="I36" s="23">
        <f t="shared" si="2"/>
        <v>120.42384526773438</v>
      </c>
      <c r="J36" s="23">
        <f t="shared" si="3"/>
        <v>128.27596525096524</v>
      </c>
      <c r="K36" s="27">
        <f t="shared" si="4"/>
        <v>100.37064313069509</v>
      </c>
    </row>
    <row r="37" spans="1:11" s="130" customFormat="1" ht="20.100000000000001" customHeight="1" x14ac:dyDescent="0.2">
      <c r="A37" s="128" t="s">
        <v>71</v>
      </c>
      <c r="B37" s="129" t="s">
        <v>129</v>
      </c>
      <c r="C37" s="23">
        <f t="shared" si="15"/>
        <v>63132000000</v>
      </c>
      <c r="D37" s="23">
        <f>D38+D41</f>
        <v>54203000000</v>
      </c>
      <c r="E37" s="23">
        <f>E38+E41</f>
        <v>8929000000</v>
      </c>
      <c r="F37" s="23">
        <f t="shared" si="14"/>
        <v>79333692000</v>
      </c>
      <c r="G37" s="23">
        <f>G38+G41</f>
        <v>70307584000</v>
      </c>
      <c r="H37" s="23">
        <f>H38+H41</f>
        <v>9026108000</v>
      </c>
      <c r="I37" s="23">
        <f t="shared" si="2"/>
        <v>125.66320091237407</v>
      </c>
      <c r="J37" s="23">
        <f t="shared" si="3"/>
        <v>129.71161005848384</v>
      </c>
      <c r="K37" s="27">
        <f t="shared" si="4"/>
        <v>101.08755739724494</v>
      </c>
    </row>
    <row r="38" spans="1:11" s="130" customFormat="1" ht="20.100000000000001" customHeight="1" x14ac:dyDescent="0.2">
      <c r="A38" s="128" t="s">
        <v>131</v>
      </c>
      <c r="B38" s="129" t="s">
        <v>130</v>
      </c>
      <c r="C38" s="23">
        <f t="shared" si="15"/>
        <v>51926000000</v>
      </c>
      <c r="D38" s="23">
        <f>D39+D40</f>
        <v>50999000000</v>
      </c>
      <c r="E38" s="23">
        <f>E39+E40</f>
        <v>927000000</v>
      </c>
      <c r="F38" s="23">
        <f t="shared" si="14"/>
        <v>67841652000</v>
      </c>
      <c r="G38" s="23">
        <f>G39+G40</f>
        <v>66929516000</v>
      </c>
      <c r="H38" s="23">
        <f>H39+H40</f>
        <v>912136000</v>
      </c>
      <c r="I38" s="23">
        <f t="shared" si="2"/>
        <v>130.65064129723066</v>
      </c>
      <c r="J38" s="23">
        <f t="shared" si="3"/>
        <v>131.23691837094844</v>
      </c>
      <c r="K38" s="27">
        <f t="shared" si="4"/>
        <v>98.396548004314994</v>
      </c>
    </row>
    <row r="39" spans="1:11" ht="20.100000000000001" customHeight="1" x14ac:dyDescent="0.2">
      <c r="A39" s="168" t="s">
        <v>123</v>
      </c>
      <c r="B39" s="104" t="s">
        <v>115</v>
      </c>
      <c r="C39" s="22">
        <f t="shared" si="15"/>
        <v>8376000000</v>
      </c>
      <c r="D39" s="22">
        <f>'B51'!C38</f>
        <v>8376000000</v>
      </c>
      <c r="E39" s="22"/>
      <c r="F39" s="22">
        <f t="shared" si="14"/>
        <v>8347724000</v>
      </c>
      <c r="G39" s="22">
        <f>'B51'!D38</f>
        <v>8347724000</v>
      </c>
      <c r="H39" s="22"/>
      <c r="I39" s="22">
        <f t="shared" si="2"/>
        <v>99.662416427889212</v>
      </c>
      <c r="J39" s="22">
        <f t="shared" si="3"/>
        <v>99.662416427889212</v>
      </c>
      <c r="K39" s="27"/>
    </row>
    <row r="40" spans="1:11" ht="20.100000000000001" customHeight="1" x14ac:dyDescent="0.2">
      <c r="A40" s="168" t="s">
        <v>132</v>
      </c>
      <c r="B40" s="175" t="s">
        <v>100</v>
      </c>
      <c r="C40" s="22">
        <f t="shared" si="15"/>
        <v>43550000000</v>
      </c>
      <c r="D40" s="22">
        <f>'B51'!C39-'B53'!E40</f>
        <v>42623000000</v>
      </c>
      <c r="E40" s="22">
        <v>927000000</v>
      </c>
      <c r="F40" s="22">
        <f t="shared" si="14"/>
        <v>59493928000</v>
      </c>
      <c r="G40" s="22">
        <f>'B51'!D39-'B53'!H40</f>
        <v>58581792000</v>
      </c>
      <c r="H40" s="22">
        <v>912136000</v>
      </c>
      <c r="I40" s="22">
        <f t="shared" si="2"/>
        <v>136.61062686567163</v>
      </c>
      <c r="J40" s="22">
        <f t="shared" si="3"/>
        <v>137.44173802876381</v>
      </c>
      <c r="K40" s="27">
        <f t="shared" si="4"/>
        <v>98.396548004314994</v>
      </c>
    </row>
    <row r="41" spans="1:11" s="130" customFormat="1" ht="20.100000000000001" customHeight="1" x14ac:dyDescent="0.2">
      <c r="A41" s="128" t="s">
        <v>134</v>
      </c>
      <c r="B41" s="129" t="s">
        <v>133</v>
      </c>
      <c r="C41" s="23">
        <f t="shared" si="15"/>
        <v>11206000000</v>
      </c>
      <c r="D41" s="23">
        <f>D42</f>
        <v>3204000000</v>
      </c>
      <c r="E41" s="23">
        <f>E42</f>
        <v>8002000000</v>
      </c>
      <c r="F41" s="23">
        <f t="shared" si="14"/>
        <v>11492040000</v>
      </c>
      <c r="G41" s="23">
        <f>G42</f>
        <v>3378068000</v>
      </c>
      <c r="H41" s="23">
        <f>H42</f>
        <v>8113972000</v>
      </c>
      <c r="I41" s="23">
        <f t="shared" si="2"/>
        <v>102.55256112796715</v>
      </c>
      <c r="J41" s="23">
        <f t="shared" si="3"/>
        <v>105.43283395755306</v>
      </c>
      <c r="K41" s="27">
        <f t="shared" si="4"/>
        <v>101.39930017495627</v>
      </c>
    </row>
    <row r="42" spans="1:11" ht="20.100000000000001" customHeight="1" x14ac:dyDescent="0.2">
      <c r="A42" s="168" t="s">
        <v>132</v>
      </c>
      <c r="B42" s="175" t="s">
        <v>100</v>
      </c>
      <c r="C42" s="22">
        <f t="shared" si="15"/>
        <v>11206000000</v>
      </c>
      <c r="D42" s="22">
        <f>'B51'!C41-'B53'!E42</f>
        <v>3204000000</v>
      </c>
      <c r="E42" s="22">
        <v>8002000000</v>
      </c>
      <c r="F42" s="22">
        <f t="shared" si="14"/>
        <v>11492040000</v>
      </c>
      <c r="G42" s="22">
        <f>'B51'!D41-'B53'!H42</f>
        <v>3378068000</v>
      </c>
      <c r="H42" s="176">
        <v>8113972000</v>
      </c>
      <c r="I42" s="22">
        <f t="shared" si="2"/>
        <v>102.55256112796715</v>
      </c>
      <c r="J42" s="22">
        <f t="shared" si="3"/>
        <v>105.43283395755306</v>
      </c>
      <c r="K42" s="27">
        <f t="shared" si="4"/>
        <v>101.39930017495627</v>
      </c>
    </row>
    <row r="43" spans="1:11" s="130" customFormat="1" ht="20.100000000000001" customHeight="1" x14ac:dyDescent="0.2">
      <c r="A43" s="128" t="s">
        <v>124</v>
      </c>
      <c r="B43" s="129" t="s">
        <v>135</v>
      </c>
      <c r="C43" s="23">
        <f t="shared" si="15"/>
        <v>17601000000</v>
      </c>
      <c r="D43" s="23">
        <f>D44+D48</f>
        <v>3813000000</v>
      </c>
      <c r="E43" s="23">
        <f>E44+E48</f>
        <v>13788000000</v>
      </c>
      <c r="F43" s="23">
        <f t="shared" si="14"/>
        <v>17888091000</v>
      </c>
      <c r="G43" s="23">
        <f>G44+G48</f>
        <v>4113000000</v>
      </c>
      <c r="H43" s="23">
        <f>H44+H48</f>
        <v>13775091000</v>
      </c>
      <c r="I43" s="23">
        <f t="shared" si="2"/>
        <v>101.63110618714846</v>
      </c>
      <c r="J43" s="23">
        <f t="shared" si="3"/>
        <v>107.86782061369</v>
      </c>
      <c r="K43" s="27">
        <f t="shared" si="4"/>
        <v>99.906375108790257</v>
      </c>
    </row>
    <row r="44" spans="1:11" s="130" customFormat="1" ht="20.100000000000001" customHeight="1" x14ac:dyDescent="0.2">
      <c r="A44" s="128" t="s">
        <v>136</v>
      </c>
      <c r="B44" s="129" t="s">
        <v>130</v>
      </c>
      <c r="C44" s="23">
        <f t="shared" si="15"/>
        <v>12673000000</v>
      </c>
      <c r="D44" s="23">
        <f>D45+D46+D47</f>
        <v>3813000000</v>
      </c>
      <c r="E44" s="23">
        <f>E45+E46+E47</f>
        <v>8860000000</v>
      </c>
      <c r="F44" s="23">
        <f t="shared" si="14"/>
        <v>13216733000</v>
      </c>
      <c r="G44" s="23">
        <f>G45+G46+G47</f>
        <v>4113000000</v>
      </c>
      <c r="H44" s="23">
        <f>H45+H46+H47</f>
        <v>9103733000</v>
      </c>
      <c r="I44" s="23">
        <f t="shared" si="2"/>
        <v>104.29048370551565</v>
      </c>
      <c r="J44" s="23">
        <f t="shared" si="3"/>
        <v>107.86782061369</v>
      </c>
      <c r="K44" s="27">
        <f t="shared" si="4"/>
        <v>102.7509367945824</v>
      </c>
    </row>
    <row r="45" spans="1:11" ht="20.100000000000001" customHeight="1" x14ac:dyDescent="0.2">
      <c r="A45" s="168" t="s">
        <v>123</v>
      </c>
      <c r="B45" s="104" t="s">
        <v>115</v>
      </c>
      <c r="C45" s="22">
        <f t="shared" si="15"/>
        <v>737000000</v>
      </c>
      <c r="D45" s="22">
        <f>'B51'!C44</f>
        <v>737000000</v>
      </c>
      <c r="E45" s="22"/>
      <c r="F45" s="22">
        <f t="shared" si="14"/>
        <v>737000000</v>
      </c>
      <c r="G45" s="22">
        <f>'B51'!D44</f>
        <v>737000000</v>
      </c>
      <c r="H45" s="22"/>
      <c r="I45" s="22">
        <f t="shared" si="2"/>
        <v>100</v>
      </c>
      <c r="J45" s="22">
        <f t="shared" si="3"/>
        <v>100</v>
      </c>
      <c r="K45" s="27"/>
    </row>
    <row r="46" spans="1:11" ht="20.100000000000001" customHeight="1" x14ac:dyDescent="0.2">
      <c r="A46" s="168" t="s">
        <v>132</v>
      </c>
      <c r="B46" s="175" t="s">
        <v>126</v>
      </c>
      <c r="C46" s="22">
        <f t="shared" si="15"/>
        <v>2247000000</v>
      </c>
      <c r="D46" s="22"/>
      <c r="E46" s="22">
        <f>'B51'!C45</f>
        <v>2247000000</v>
      </c>
      <c r="F46" s="22">
        <f t="shared" si="14"/>
        <v>2239473000</v>
      </c>
      <c r="G46" s="22"/>
      <c r="H46" s="22">
        <f>'B51'!D45</f>
        <v>2239473000</v>
      </c>
      <c r="I46" s="22">
        <f t="shared" si="2"/>
        <v>99.665020026702265</v>
      </c>
      <c r="J46" s="22"/>
      <c r="K46" s="27">
        <f t="shared" si="4"/>
        <v>99.665020026702265</v>
      </c>
    </row>
    <row r="47" spans="1:11" ht="20.100000000000001" customHeight="1" x14ac:dyDescent="0.2">
      <c r="A47" s="168" t="s">
        <v>137</v>
      </c>
      <c r="B47" s="175" t="s">
        <v>100</v>
      </c>
      <c r="C47" s="22">
        <f t="shared" si="15"/>
        <v>9689000000</v>
      </c>
      <c r="D47" s="22">
        <f>'B51'!C46-'B53'!E47</f>
        <v>3076000000</v>
      </c>
      <c r="E47" s="22">
        <v>6613000000</v>
      </c>
      <c r="F47" s="22">
        <f t="shared" si="14"/>
        <v>10240260000</v>
      </c>
      <c r="G47" s="22">
        <v>3376000000</v>
      </c>
      <c r="H47" s="22">
        <v>6864260000</v>
      </c>
      <c r="I47" s="22">
        <f t="shared" si="2"/>
        <v>105.68954484466921</v>
      </c>
      <c r="J47" s="22">
        <f t="shared" si="3"/>
        <v>109.75292587776333</v>
      </c>
      <c r="K47" s="27">
        <f t="shared" si="4"/>
        <v>103.79948586118253</v>
      </c>
    </row>
    <row r="48" spans="1:11" s="130" customFormat="1" ht="20.100000000000001" customHeight="1" x14ac:dyDescent="0.2">
      <c r="A48" s="58" t="s">
        <v>138</v>
      </c>
      <c r="B48" s="99" t="s">
        <v>133</v>
      </c>
      <c r="C48" s="23">
        <f t="shared" si="15"/>
        <v>4928000000</v>
      </c>
      <c r="D48" s="23">
        <f>D49</f>
        <v>0</v>
      </c>
      <c r="E48" s="23">
        <f>E49</f>
        <v>4928000000</v>
      </c>
      <c r="F48" s="23">
        <f t="shared" si="14"/>
        <v>4671358000</v>
      </c>
      <c r="G48" s="23">
        <f>G49</f>
        <v>0</v>
      </c>
      <c r="H48" s="23">
        <f>H49</f>
        <v>4671358000</v>
      </c>
      <c r="I48" s="23">
        <f t="shared" si="2"/>
        <v>94.792167207792204</v>
      </c>
      <c r="J48" s="23"/>
      <c r="K48" s="27">
        <f t="shared" si="4"/>
        <v>94.792167207792204</v>
      </c>
    </row>
    <row r="49" spans="1:12" ht="20.100000000000001" customHeight="1" x14ac:dyDescent="0.2">
      <c r="A49" s="168" t="s">
        <v>123</v>
      </c>
      <c r="B49" s="175" t="s">
        <v>100</v>
      </c>
      <c r="C49" s="22">
        <f t="shared" si="15"/>
        <v>4928000000</v>
      </c>
      <c r="D49" s="22"/>
      <c r="E49" s="22">
        <f>'B51'!C48</f>
        <v>4928000000</v>
      </c>
      <c r="F49" s="22">
        <f t="shared" si="14"/>
        <v>4671358000</v>
      </c>
      <c r="G49" s="22"/>
      <c r="H49" s="22">
        <v>4671358000</v>
      </c>
      <c r="I49" s="22">
        <f t="shared" si="2"/>
        <v>94.792167207792204</v>
      </c>
      <c r="J49" s="22"/>
      <c r="K49" s="27">
        <f t="shared" si="4"/>
        <v>94.792167207792204</v>
      </c>
    </row>
    <row r="50" spans="1:12" s="130" customFormat="1" ht="20.100000000000001" customHeight="1" x14ac:dyDescent="0.2">
      <c r="A50" s="128">
        <v>2</v>
      </c>
      <c r="B50" s="129" t="s">
        <v>139</v>
      </c>
      <c r="C50" s="23">
        <f t="shared" si="15"/>
        <v>84203000000</v>
      </c>
      <c r="D50" s="23">
        <f>D51+D55</f>
        <v>39208588000</v>
      </c>
      <c r="E50" s="23">
        <f>E51+E55</f>
        <v>44994412000</v>
      </c>
      <c r="F50" s="23">
        <f t="shared" si="14"/>
        <v>84066380175</v>
      </c>
      <c r="G50" s="23">
        <f>G51+G55</f>
        <v>39141555000</v>
      </c>
      <c r="H50" s="23">
        <f>H51+H55</f>
        <v>44924825175</v>
      </c>
      <c r="I50" s="23">
        <f t="shared" si="2"/>
        <v>99.837749456670196</v>
      </c>
      <c r="J50" s="23">
        <f t="shared" si="3"/>
        <v>99.829034904291888</v>
      </c>
      <c r="K50" s="27">
        <f t="shared" si="4"/>
        <v>99.845343406198978</v>
      </c>
    </row>
    <row r="51" spans="1:12" s="130" customFormat="1" ht="20.100000000000001" customHeight="1" x14ac:dyDescent="0.2">
      <c r="A51" s="183" t="s">
        <v>118</v>
      </c>
      <c r="B51" s="184" t="s">
        <v>130</v>
      </c>
      <c r="C51" s="23">
        <f t="shared" si="15"/>
        <v>65745000000</v>
      </c>
      <c r="D51" s="23">
        <f>SUM(D52:D54)</f>
        <v>28270000000</v>
      </c>
      <c r="E51" s="23">
        <f>SUM(E52:E54)</f>
        <v>37475000000</v>
      </c>
      <c r="F51" s="23">
        <f t="shared" si="14"/>
        <v>66879068175</v>
      </c>
      <c r="G51" s="23">
        <f t="shared" ref="G51:H51" si="16">SUM(G52:G54)</f>
        <v>28463901000</v>
      </c>
      <c r="H51" s="23">
        <f t="shared" si="16"/>
        <v>38415167175</v>
      </c>
      <c r="I51" s="23">
        <f t="shared" si="2"/>
        <v>101.7249496919918</v>
      </c>
      <c r="J51" s="23">
        <f t="shared" si="3"/>
        <v>100.68588963565617</v>
      </c>
      <c r="K51" s="27">
        <f t="shared" si="4"/>
        <v>102.50878498999332</v>
      </c>
    </row>
    <row r="52" spans="1:12" ht="20.100000000000001" customHeight="1" x14ac:dyDescent="0.2">
      <c r="A52" s="185" t="s">
        <v>123</v>
      </c>
      <c r="B52" s="186" t="s">
        <v>115</v>
      </c>
      <c r="C52" s="22">
        <f t="shared" si="15"/>
        <v>5794897000</v>
      </c>
      <c r="D52" s="22">
        <f>'B51'!C51</f>
        <v>5794897000</v>
      </c>
      <c r="E52" s="22"/>
      <c r="F52" s="22">
        <f t="shared" si="14"/>
        <v>6114069000</v>
      </c>
      <c r="G52" s="22">
        <f>'B51'!D51</f>
        <v>6114069000</v>
      </c>
      <c r="H52" s="22"/>
      <c r="I52" s="22">
        <f t="shared" si="2"/>
        <v>105.50781144168739</v>
      </c>
      <c r="J52" s="22">
        <f t="shared" si="3"/>
        <v>105.50781144168739</v>
      </c>
      <c r="K52" s="27"/>
      <c r="L52" s="35">
        <v>28463901000</v>
      </c>
    </row>
    <row r="53" spans="1:12" ht="20.100000000000001" customHeight="1" x14ac:dyDescent="0.2">
      <c r="A53" s="168" t="s">
        <v>132</v>
      </c>
      <c r="B53" s="175" t="s">
        <v>126</v>
      </c>
      <c r="C53" s="22">
        <f t="shared" si="15"/>
        <v>1580000000</v>
      </c>
      <c r="D53" s="22"/>
      <c r="E53" s="22">
        <f>'B51'!C52</f>
        <v>1580000000</v>
      </c>
      <c r="F53" s="22">
        <f>G53+H53</f>
        <v>985284000</v>
      </c>
      <c r="G53" s="22"/>
      <c r="H53" s="22">
        <f>'B51'!D52</f>
        <v>985284000</v>
      </c>
      <c r="I53" s="22">
        <f t="shared" si="2"/>
        <v>62.35974683544304</v>
      </c>
      <c r="J53" s="22"/>
      <c r="K53" s="27">
        <f t="shared" si="4"/>
        <v>62.35974683544304</v>
      </c>
      <c r="L53" s="35">
        <f>L52-G52</f>
        <v>22349832000</v>
      </c>
    </row>
    <row r="54" spans="1:12" ht="20.100000000000001" customHeight="1" x14ac:dyDescent="0.2">
      <c r="A54" s="168" t="s">
        <v>137</v>
      </c>
      <c r="B54" s="175" t="s">
        <v>100</v>
      </c>
      <c r="C54" s="22">
        <f t="shared" ref="C54" si="17">D54+E54</f>
        <v>58370103000</v>
      </c>
      <c r="D54" s="22">
        <f>'B51'!C53-'B53'!E54</f>
        <v>22475103000</v>
      </c>
      <c r="E54" s="22">
        <v>35895000000</v>
      </c>
      <c r="F54" s="22">
        <f>G54+H54</f>
        <v>59779715175</v>
      </c>
      <c r="G54" s="22">
        <v>22349832000</v>
      </c>
      <c r="H54" s="22">
        <v>37429883175</v>
      </c>
      <c r="I54" s="22">
        <f t="shared" si="2"/>
        <v>102.41495577796051</v>
      </c>
      <c r="J54" s="22">
        <f t="shared" si="3"/>
        <v>99.442623244040306</v>
      </c>
      <c r="K54" s="27">
        <f t="shared" si="4"/>
        <v>104.27603614709568</v>
      </c>
      <c r="L54" s="187">
        <v>38415167175</v>
      </c>
    </row>
    <row r="55" spans="1:12" s="130" customFormat="1" ht="20.100000000000001" customHeight="1" x14ac:dyDescent="0.2">
      <c r="A55" s="183" t="s">
        <v>140</v>
      </c>
      <c r="B55" s="184" t="s">
        <v>133</v>
      </c>
      <c r="C55" s="23">
        <f t="shared" si="15"/>
        <v>18458000000</v>
      </c>
      <c r="D55" s="23">
        <f>D56+D57+D58</f>
        <v>10938588000</v>
      </c>
      <c r="E55" s="23">
        <f>E56+E57+E58</f>
        <v>7519412000</v>
      </c>
      <c r="F55" s="23">
        <f t="shared" si="14"/>
        <v>17187312000</v>
      </c>
      <c r="G55" s="23">
        <f>G56+G57+G58</f>
        <v>10677654000</v>
      </c>
      <c r="H55" s="23">
        <f>H56+H57+H58</f>
        <v>6509658000</v>
      </c>
      <c r="I55" s="23">
        <f t="shared" si="2"/>
        <v>93.115787192545241</v>
      </c>
      <c r="J55" s="23">
        <f t="shared" si="3"/>
        <v>97.614555004722732</v>
      </c>
      <c r="K55" s="27">
        <f t="shared" si="4"/>
        <v>86.571370208202453</v>
      </c>
      <c r="L55" s="130">
        <f>L54-H53</f>
        <v>37429883175</v>
      </c>
    </row>
    <row r="56" spans="1:12" ht="20.100000000000001" customHeight="1" x14ac:dyDescent="0.2">
      <c r="A56" s="185" t="s">
        <v>123</v>
      </c>
      <c r="B56" s="186" t="s">
        <v>115</v>
      </c>
      <c r="C56" s="22">
        <f t="shared" si="15"/>
        <v>1243000000</v>
      </c>
      <c r="D56" s="22">
        <f>'B51'!C55</f>
        <v>1243000000</v>
      </c>
      <c r="E56" s="22"/>
      <c r="F56" s="22">
        <f t="shared" si="14"/>
        <v>1243000000</v>
      </c>
      <c r="G56" s="22">
        <f>'B51'!D55</f>
        <v>1243000000</v>
      </c>
      <c r="H56" s="22"/>
      <c r="I56" s="22">
        <f t="shared" si="2"/>
        <v>100</v>
      </c>
      <c r="J56" s="22">
        <f t="shared" si="3"/>
        <v>100</v>
      </c>
      <c r="K56" s="27"/>
    </row>
    <row r="57" spans="1:12" ht="20.100000000000001" customHeight="1" x14ac:dyDescent="0.2">
      <c r="A57" s="168" t="s">
        <v>132</v>
      </c>
      <c r="B57" s="175" t="s">
        <v>100</v>
      </c>
      <c r="C57" s="22">
        <f t="shared" si="15"/>
        <v>17215000000</v>
      </c>
      <c r="D57" s="22">
        <f>'B51'!C56-'B53'!E57</f>
        <v>9695588000</v>
      </c>
      <c r="E57" s="22">
        <v>7519412000</v>
      </c>
      <c r="F57" s="22">
        <f t="shared" si="14"/>
        <v>15944312000</v>
      </c>
      <c r="G57" s="22">
        <v>9434654000</v>
      </c>
      <c r="H57" s="22">
        <v>6509658000</v>
      </c>
      <c r="I57" s="22">
        <f t="shared" si="2"/>
        <v>92.618716235840836</v>
      </c>
      <c r="J57" s="22">
        <f t="shared" si="3"/>
        <v>97.308734653328926</v>
      </c>
      <c r="K57" s="27">
        <f t="shared" si="4"/>
        <v>86.571370208202453</v>
      </c>
      <c r="L57" s="35">
        <v>10677654000</v>
      </c>
    </row>
    <row r="58" spans="1:12" ht="20.100000000000001" customHeight="1" x14ac:dyDescent="0.2">
      <c r="A58" s="188" t="s">
        <v>137</v>
      </c>
      <c r="B58" s="179" t="s">
        <v>126</v>
      </c>
      <c r="C58" s="22">
        <f t="shared" si="15"/>
        <v>0</v>
      </c>
      <c r="D58" s="22"/>
      <c r="E58" s="22"/>
      <c r="F58" s="22">
        <f t="shared" si="14"/>
        <v>0</v>
      </c>
      <c r="G58" s="22"/>
      <c r="H58" s="22"/>
      <c r="I58" s="22"/>
      <c r="J58" s="22"/>
      <c r="K58" s="27"/>
      <c r="L58" s="35">
        <f>L57-G56</f>
        <v>9434654000</v>
      </c>
    </row>
    <row r="59" spans="1:12" s="172" customFormat="1" ht="20.100000000000001" customHeight="1" x14ac:dyDescent="0.2">
      <c r="A59" s="167" t="s">
        <v>18</v>
      </c>
      <c r="B59" s="171" t="s">
        <v>34</v>
      </c>
      <c r="C59" s="27">
        <f>D59+E59</f>
        <v>75403483000</v>
      </c>
      <c r="D59" s="27">
        <f>D60+D61+D62+D63+D66+D73+D78+D81+D86+D89+D92+D95+D98+D101+D104+D107+D112+D115</f>
        <v>56249058000</v>
      </c>
      <c r="E59" s="27">
        <f>E60+E61+E62+E63+E66+E73+E78+E81+E86+E89+E92+E95+E98+E101+E104+E107+E112+E115</f>
        <v>19154425000</v>
      </c>
      <c r="F59" s="27">
        <f>G59+H59</f>
        <v>117494294371</v>
      </c>
      <c r="G59" s="27">
        <f>G60+G61+G62+G63+G66+G73+G78+G81+G86+G89+G92+G95+G98+G101+G104+G107+G112+G115</f>
        <v>99974929371</v>
      </c>
      <c r="H59" s="27">
        <f>H60+H61+H62+H63+H66+H73+H78+H81+H86+H89+H92+H95+H98+H101+H104+H107+H112+H115</f>
        <v>17519365000</v>
      </c>
      <c r="I59" s="27">
        <f t="shared" si="2"/>
        <v>155.82077869135037</v>
      </c>
      <c r="J59" s="27">
        <f t="shared" si="3"/>
        <v>177.73618425929908</v>
      </c>
      <c r="K59" s="27">
        <f t="shared" si="4"/>
        <v>91.463800140176488</v>
      </c>
    </row>
    <row r="60" spans="1:12" s="130" customFormat="1" ht="45" customHeight="1" x14ac:dyDescent="0.2">
      <c r="A60" s="98">
        <v>1</v>
      </c>
      <c r="B60" s="99" t="s">
        <v>205</v>
      </c>
      <c r="C60" s="23">
        <f t="shared" si="15"/>
        <v>30000000</v>
      </c>
      <c r="D60" s="23">
        <f>'B51'!C59</f>
        <v>30000000</v>
      </c>
      <c r="E60" s="23">
        <v>0</v>
      </c>
      <c r="F60" s="23">
        <f t="shared" si="14"/>
        <v>30000000</v>
      </c>
      <c r="G60" s="23">
        <f>'B51'!D59</f>
        <v>30000000</v>
      </c>
      <c r="H60" s="23">
        <f>H61</f>
        <v>0</v>
      </c>
      <c r="I60" s="23">
        <f t="shared" si="2"/>
        <v>100</v>
      </c>
      <c r="J60" s="23">
        <f t="shared" si="3"/>
        <v>100</v>
      </c>
      <c r="K60" s="27"/>
    </row>
    <row r="61" spans="1:12" s="130" customFormat="1" ht="25.5" x14ac:dyDescent="0.2">
      <c r="A61" s="98">
        <v>2</v>
      </c>
      <c r="B61" s="99" t="s">
        <v>206</v>
      </c>
      <c r="C61" s="23">
        <f t="shared" si="15"/>
        <v>3003000000</v>
      </c>
      <c r="D61" s="23">
        <f>'B51'!C60</f>
        <v>3003000000</v>
      </c>
      <c r="E61" s="23"/>
      <c r="F61" s="23">
        <f t="shared" si="14"/>
        <v>2622942000</v>
      </c>
      <c r="G61" s="23">
        <f>'B51'!D60</f>
        <v>2622942000</v>
      </c>
      <c r="H61" s="23"/>
      <c r="I61" s="23">
        <f t="shared" si="2"/>
        <v>87.344055944055938</v>
      </c>
      <c r="J61" s="23">
        <f t="shared" si="3"/>
        <v>87.344055944055938</v>
      </c>
      <c r="K61" s="27"/>
    </row>
    <row r="62" spans="1:12" s="130" customFormat="1" ht="25.5" x14ac:dyDescent="0.2">
      <c r="A62" s="98">
        <v>3</v>
      </c>
      <c r="B62" s="99" t="s">
        <v>207</v>
      </c>
      <c r="C62" s="23">
        <f t="shared" si="15"/>
        <v>4815000000</v>
      </c>
      <c r="D62" s="23">
        <f>'B51'!C61</f>
        <v>4815000000</v>
      </c>
      <c r="E62" s="23"/>
      <c r="F62" s="23">
        <f t="shared" si="14"/>
        <v>3141639000</v>
      </c>
      <c r="G62" s="23">
        <f>'B51'!D61</f>
        <v>3141639000</v>
      </c>
      <c r="H62" s="23"/>
      <c r="I62" s="23">
        <f t="shared" si="2"/>
        <v>65.246915887850463</v>
      </c>
      <c r="J62" s="23">
        <f t="shared" si="3"/>
        <v>65.246915887850463</v>
      </c>
      <c r="K62" s="27"/>
    </row>
    <row r="63" spans="1:12" s="130" customFormat="1" ht="51" x14ac:dyDescent="0.2">
      <c r="A63" s="98">
        <v>4</v>
      </c>
      <c r="B63" s="99" t="s">
        <v>208</v>
      </c>
      <c r="C63" s="23">
        <f t="shared" si="15"/>
        <v>15923000000</v>
      </c>
      <c r="D63" s="23">
        <f>D64</f>
        <v>6274000000</v>
      </c>
      <c r="E63" s="23">
        <f>E64</f>
        <v>9649000000</v>
      </c>
      <c r="F63" s="23">
        <f t="shared" si="14"/>
        <v>12712251000</v>
      </c>
      <c r="G63" s="23">
        <f>G64</f>
        <v>4428251000</v>
      </c>
      <c r="H63" s="23">
        <f>H64</f>
        <v>8284000000</v>
      </c>
      <c r="I63" s="23">
        <f t="shared" si="2"/>
        <v>79.83577843371225</v>
      </c>
      <c r="J63" s="23">
        <f t="shared" si="3"/>
        <v>70.580985017532669</v>
      </c>
      <c r="K63" s="27">
        <f t="shared" si="4"/>
        <v>85.853456316716759</v>
      </c>
    </row>
    <row r="64" spans="1:12" s="130" customFormat="1" ht="26.25" customHeight="1" x14ac:dyDescent="0.2">
      <c r="A64" s="58" t="s">
        <v>141</v>
      </c>
      <c r="B64" s="134" t="s">
        <v>209</v>
      </c>
      <c r="C64" s="23">
        <f t="shared" si="15"/>
        <v>15923000000</v>
      </c>
      <c r="D64" s="23">
        <f>D65+D68</f>
        <v>6274000000</v>
      </c>
      <c r="E64" s="23">
        <f>E65+E68</f>
        <v>9649000000</v>
      </c>
      <c r="F64" s="23">
        <f t="shared" si="14"/>
        <v>12712251000</v>
      </c>
      <c r="G64" s="23">
        <f>G65+G68</f>
        <v>4428251000</v>
      </c>
      <c r="H64" s="23">
        <f>H65+H68</f>
        <v>8284000000</v>
      </c>
      <c r="I64" s="23">
        <f t="shared" si="2"/>
        <v>79.83577843371225</v>
      </c>
      <c r="J64" s="23">
        <f t="shared" si="3"/>
        <v>70.580985017532669</v>
      </c>
      <c r="K64" s="27">
        <f t="shared" si="4"/>
        <v>85.853456316716759</v>
      </c>
    </row>
    <row r="65" spans="1:11" ht="20.100000000000001" customHeight="1" x14ac:dyDescent="0.2">
      <c r="A65" s="101" t="s">
        <v>123</v>
      </c>
      <c r="B65" s="135" t="s">
        <v>142</v>
      </c>
      <c r="C65" s="22">
        <f t="shared" si="15"/>
        <v>15923000000</v>
      </c>
      <c r="D65" s="22">
        <f>'B51'!C64-'B53'!E65</f>
        <v>6274000000</v>
      </c>
      <c r="E65" s="22">
        <v>9649000000</v>
      </c>
      <c r="F65" s="22">
        <f t="shared" si="14"/>
        <v>12712251000</v>
      </c>
      <c r="G65" s="22">
        <v>4428251000</v>
      </c>
      <c r="H65" s="22">
        <v>8284000000</v>
      </c>
      <c r="I65" s="22">
        <f t="shared" si="2"/>
        <v>79.83577843371225</v>
      </c>
      <c r="J65" s="22">
        <f t="shared" si="3"/>
        <v>70.580985017532669</v>
      </c>
      <c r="K65" s="136">
        <f t="shared" si="4"/>
        <v>85.853456316716759</v>
      </c>
    </row>
    <row r="66" spans="1:11" s="130" customFormat="1" ht="63.75" x14ac:dyDescent="0.2">
      <c r="A66" s="98">
        <v>5</v>
      </c>
      <c r="B66" s="99" t="s">
        <v>210</v>
      </c>
      <c r="C66" s="23">
        <f t="shared" si="15"/>
        <v>21474000000</v>
      </c>
      <c r="D66" s="23">
        <f>D67+D71</f>
        <v>21474000000</v>
      </c>
      <c r="E66" s="23">
        <f>E67+E71</f>
        <v>0</v>
      </c>
      <c r="F66" s="23">
        <f t="shared" si="14"/>
        <v>18275185000</v>
      </c>
      <c r="G66" s="23">
        <f>G67+G71</f>
        <v>18275185000</v>
      </c>
      <c r="H66" s="23">
        <f>H67+H71</f>
        <v>0</v>
      </c>
      <c r="I66" s="23">
        <f t="shared" si="2"/>
        <v>85.103776660147162</v>
      </c>
      <c r="J66" s="23">
        <f t="shared" si="3"/>
        <v>85.103776660147162</v>
      </c>
      <c r="K66" s="27"/>
    </row>
    <row r="67" spans="1:11" s="130" customFormat="1" ht="20.100000000000001" customHeight="1" x14ac:dyDescent="0.2">
      <c r="A67" s="58" t="s">
        <v>143</v>
      </c>
      <c r="B67" s="134" t="s">
        <v>130</v>
      </c>
      <c r="C67" s="23">
        <f t="shared" si="15"/>
        <v>19438000000</v>
      </c>
      <c r="D67" s="23">
        <f>D70</f>
        <v>19438000000</v>
      </c>
      <c r="E67" s="23">
        <f>E70</f>
        <v>0</v>
      </c>
      <c r="F67" s="23">
        <f t="shared" si="14"/>
        <v>16495155000</v>
      </c>
      <c r="G67" s="23">
        <f t="shared" ref="G67:H67" si="18">G70</f>
        <v>16495155000</v>
      </c>
      <c r="H67" s="23">
        <f t="shared" si="18"/>
        <v>0</v>
      </c>
      <c r="I67" s="23">
        <f t="shared" si="2"/>
        <v>84.860350859141889</v>
      </c>
      <c r="J67" s="23">
        <f t="shared" si="3"/>
        <v>84.860350859141889</v>
      </c>
      <c r="K67" s="27"/>
    </row>
    <row r="68" spans="1:11" ht="20.100000000000001" hidden="1" customHeight="1" x14ac:dyDescent="0.2">
      <c r="A68" s="101" t="s">
        <v>123</v>
      </c>
      <c r="B68" s="104" t="s">
        <v>126</v>
      </c>
      <c r="C68" s="22">
        <f t="shared" si="15"/>
        <v>0</v>
      </c>
      <c r="D68" s="22"/>
      <c r="E68" s="22"/>
      <c r="F68" s="22">
        <f t="shared" si="14"/>
        <v>0</v>
      </c>
      <c r="G68" s="22">
        <f>G69</f>
        <v>0</v>
      </c>
      <c r="H68" s="22"/>
      <c r="I68" s="22" t="e">
        <f t="shared" si="2"/>
        <v>#DIV/0!</v>
      </c>
      <c r="J68" s="22" t="e">
        <f t="shared" si="3"/>
        <v>#DIV/0!</v>
      </c>
      <c r="K68" s="136"/>
    </row>
    <row r="69" spans="1:11" ht="20.100000000000001" hidden="1" customHeight="1" x14ac:dyDescent="0.2">
      <c r="A69" s="101" t="s">
        <v>132</v>
      </c>
      <c r="B69" s="104" t="s">
        <v>115</v>
      </c>
      <c r="C69" s="22">
        <f t="shared" si="15"/>
        <v>0</v>
      </c>
      <c r="D69" s="22"/>
      <c r="E69" s="22"/>
      <c r="F69" s="22">
        <f t="shared" si="14"/>
        <v>0</v>
      </c>
      <c r="G69" s="22"/>
      <c r="H69" s="22"/>
      <c r="I69" s="22" t="e">
        <f t="shared" si="2"/>
        <v>#DIV/0!</v>
      </c>
      <c r="J69" s="22" t="e">
        <f t="shared" si="3"/>
        <v>#DIV/0!</v>
      </c>
      <c r="K69" s="136"/>
    </row>
    <row r="70" spans="1:11" ht="26.25" customHeight="1" x14ac:dyDescent="0.2">
      <c r="A70" s="101" t="s">
        <v>137</v>
      </c>
      <c r="B70" s="104" t="s">
        <v>100</v>
      </c>
      <c r="C70" s="22">
        <f>C71+C74</f>
        <v>2801000000</v>
      </c>
      <c r="D70" s="22">
        <f>'B51'!C69</f>
        <v>19438000000</v>
      </c>
      <c r="E70" s="22"/>
      <c r="F70" s="22">
        <f t="shared" ref="F70" si="19">F71+F74</f>
        <v>2539030000</v>
      </c>
      <c r="G70" s="22">
        <v>16495155000</v>
      </c>
      <c r="H70" s="22"/>
      <c r="I70" s="22">
        <f t="shared" si="2"/>
        <v>90.647268832559803</v>
      </c>
      <c r="J70" s="22">
        <f t="shared" si="3"/>
        <v>84.860350859141889</v>
      </c>
      <c r="K70" s="136"/>
    </row>
    <row r="71" spans="1:11" s="130" customFormat="1" ht="20.100000000000001" customHeight="1" x14ac:dyDescent="0.2">
      <c r="A71" s="58" t="s">
        <v>187</v>
      </c>
      <c r="B71" s="134" t="s">
        <v>209</v>
      </c>
      <c r="C71" s="23">
        <f t="shared" si="15"/>
        <v>2036000000</v>
      </c>
      <c r="D71" s="23">
        <f>D72</f>
        <v>2036000000</v>
      </c>
      <c r="E71" s="23">
        <f>E72</f>
        <v>0</v>
      </c>
      <c r="F71" s="23">
        <f>G71+H71</f>
        <v>1780030000</v>
      </c>
      <c r="G71" s="23">
        <f t="shared" ref="G71:H71" si="20">G72</f>
        <v>1780030000</v>
      </c>
      <c r="H71" s="23">
        <f t="shared" si="20"/>
        <v>0</v>
      </c>
      <c r="I71" s="23">
        <f t="shared" si="2"/>
        <v>87.427799607072686</v>
      </c>
      <c r="J71" s="23">
        <f t="shared" si="3"/>
        <v>87.427799607072686</v>
      </c>
      <c r="K71" s="27"/>
    </row>
    <row r="72" spans="1:11" ht="20.100000000000001" customHeight="1" x14ac:dyDescent="0.2">
      <c r="A72" s="101" t="s">
        <v>123</v>
      </c>
      <c r="B72" s="104" t="s">
        <v>100</v>
      </c>
      <c r="C72" s="22">
        <f t="shared" si="15"/>
        <v>2036000000</v>
      </c>
      <c r="D72" s="22">
        <f>'B51'!C71</f>
        <v>2036000000</v>
      </c>
      <c r="E72" s="22"/>
      <c r="F72" s="22">
        <f t="shared" si="14"/>
        <v>1780030000</v>
      </c>
      <c r="G72" s="22">
        <v>1780030000</v>
      </c>
      <c r="H72" s="22"/>
      <c r="I72" s="22">
        <f t="shared" si="2"/>
        <v>87.427799607072686</v>
      </c>
      <c r="J72" s="22">
        <f t="shared" si="3"/>
        <v>87.427799607072686</v>
      </c>
      <c r="K72" s="27"/>
    </row>
    <row r="73" spans="1:11" s="130" customFormat="1" ht="51" x14ac:dyDescent="0.2">
      <c r="A73" s="98">
        <v>6</v>
      </c>
      <c r="B73" s="99" t="s">
        <v>211</v>
      </c>
      <c r="C73" s="23">
        <f t="shared" si="15"/>
        <v>765000000</v>
      </c>
      <c r="D73" s="23">
        <f>D74</f>
        <v>761000000</v>
      </c>
      <c r="E73" s="23">
        <f>E74</f>
        <v>4000000</v>
      </c>
      <c r="F73" s="23">
        <f t="shared" si="14"/>
        <v>759000000</v>
      </c>
      <c r="G73" s="23">
        <f>G74</f>
        <v>755000000</v>
      </c>
      <c r="H73" s="23">
        <f>H74</f>
        <v>4000000</v>
      </c>
      <c r="I73" s="23">
        <f t="shared" ref="I73:I117" si="21">F73/C73*100</f>
        <v>99.215686274509807</v>
      </c>
      <c r="J73" s="23">
        <f t="shared" ref="J73:J117" si="22">G73/D73*100</f>
        <v>99.211563731931676</v>
      </c>
      <c r="K73" s="27">
        <f t="shared" ref="K73:K114" si="23">H73/E73*100</f>
        <v>100</v>
      </c>
    </row>
    <row r="74" spans="1:11" s="130" customFormat="1" ht="20.100000000000001" customHeight="1" x14ac:dyDescent="0.2">
      <c r="A74" s="98" t="s">
        <v>144</v>
      </c>
      <c r="B74" s="99" t="s">
        <v>133</v>
      </c>
      <c r="C74" s="23">
        <f t="shared" ref="C74:C76" si="24">D74+E74</f>
        <v>765000000</v>
      </c>
      <c r="D74" s="23">
        <f>SUM(D75:D77)</f>
        <v>761000000</v>
      </c>
      <c r="E74" s="23">
        <f>SUM(E75:E77)</f>
        <v>4000000</v>
      </c>
      <c r="F74" s="23">
        <f>G74+H74</f>
        <v>759000000</v>
      </c>
      <c r="G74" s="23">
        <f t="shared" ref="G74:H74" si="25">SUM(G75:G77)</f>
        <v>755000000</v>
      </c>
      <c r="H74" s="23">
        <f t="shared" si="25"/>
        <v>4000000</v>
      </c>
      <c r="I74" s="23">
        <f t="shared" si="21"/>
        <v>99.215686274509807</v>
      </c>
      <c r="J74" s="23">
        <f t="shared" si="22"/>
        <v>99.211563731931676</v>
      </c>
      <c r="K74" s="27">
        <f t="shared" si="23"/>
        <v>100</v>
      </c>
    </row>
    <row r="75" spans="1:11" ht="20.100000000000001" customHeight="1" x14ac:dyDescent="0.2">
      <c r="A75" s="101" t="s">
        <v>123</v>
      </c>
      <c r="B75" s="104" t="s">
        <v>126</v>
      </c>
      <c r="C75" s="22">
        <f t="shared" si="24"/>
        <v>310000000</v>
      </c>
      <c r="D75" s="22">
        <f>300000000+6000000</f>
        <v>306000000</v>
      </c>
      <c r="E75" s="22">
        <v>4000000</v>
      </c>
      <c r="F75" s="22">
        <f>G75+H75</f>
        <v>304000000</v>
      </c>
      <c r="G75" s="22">
        <v>300000000</v>
      </c>
      <c r="H75" s="22">
        <v>4000000</v>
      </c>
      <c r="I75" s="22">
        <f t="shared" si="21"/>
        <v>98.064516129032256</v>
      </c>
      <c r="J75" s="22">
        <f t="shared" si="22"/>
        <v>98.039215686274503</v>
      </c>
      <c r="K75" s="27">
        <f t="shared" si="23"/>
        <v>100</v>
      </c>
    </row>
    <row r="76" spans="1:11" ht="20.100000000000001" customHeight="1" x14ac:dyDescent="0.2">
      <c r="A76" s="101" t="s">
        <v>132</v>
      </c>
      <c r="B76" s="104" t="s">
        <v>115</v>
      </c>
      <c r="C76" s="22">
        <f t="shared" si="24"/>
        <v>20000000</v>
      </c>
      <c r="D76" s="22">
        <f>'B51'!C75</f>
        <v>20000000</v>
      </c>
      <c r="E76" s="22"/>
      <c r="F76" s="22">
        <f t="shared" ref="F76" si="26">G76+H76</f>
        <v>20000000</v>
      </c>
      <c r="G76" s="22">
        <v>20000000</v>
      </c>
      <c r="H76" s="22"/>
      <c r="I76" s="22">
        <f t="shared" si="21"/>
        <v>100</v>
      </c>
      <c r="J76" s="22">
        <f t="shared" si="22"/>
        <v>100</v>
      </c>
      <c r="K76" s="27"/>
    </row>
    <row r="77" spans="1:11" ht="26.25" customHeight="1" x14ac:dyDescent="0.2">
      <c r="A77" s="101" t="s">
        <v>137</v>
      </c>
      <c r="B77" s="104" t="s">
        <v>100</v>
      </c>
      <c r="C77" s="22">
        <f t="shared" si="15"/>
        <v>435000000</v>
      </c>
      <c r="D77" s="22">
        <f>'B51'!C76</f>
        <v>435000000</v>
      </c>
      <c r="E77" s="22">
        <f>E78+E80</f>
        <v>0</v>
      </c>
      <c r="F77" s="22">
        <f t="shared" si="14"/>
        <v>435000000</v>
      </c>
      <c r="G77" s="22">
        <v>435000000</v>
      </c>
      <c r="H77" s="22"/>
      <c r="I77" s="22">
        <f t="shared" si="21"/>
        <v>100</v>
      </c>
      <c r="J77" s="22">
        <f t="shared" si="22"/>
        <v>100</v>
      </c>
      <c r="K77" s="136"/>
    </row>
    <row r="78" spans="1:11" s="130" customFormat="1" ht="20.100000000000001" customHeight="1" x14ac:dyDescent="0.2">
      <c r="A78" s="98">
        <v>7</v>
      </c>
      <c r="B78" s="99" t="s">
        <v>212</v>
      </c>
      <c r="C78" s="23">
        <f t="shared" si="15"/>
        <v>0</v>
      </c>
      <c r="D78" s="23">
        <f>D79</f>
        <v>0</v>
      </c>
      <c r="E78" s="23">
        <f>E79</f>
        <v>0</v>
      </c>
      <c r="F78" s="23">
        <f t="shared" si="14"/>
        <v>884825571</v>
      </c>
      <c r="G78" s="23">
        <f t="shared" ref="G78:H79" si="27">G79</f>
        <v>884825571</v>
      </c>
      <c r="H78" s="23">
        <f t="shared" si="27"/>
        <v>0</v>
      </c>
      <c r="I78" s="23"/>
      <c r="J78" s="23"/>
      <c r="K78" s="27"/>
    </row>
    <row r="79" spans="1:11" s="130" customFormat="1" ht="20.100000000000001" customHeight="1" x14ac:dyDescent="0.2">
      <c r="A79" s="98" t="s">
        <v>145</v>
      </c>
      <c r="B79" s="99" t="s">
        <v>130</v>
      </c>
      <c r="C79" s="23">
        <f t="shared" si="15"/>
        <v>0</v>
      </c>
      <c r="D79" s="23">
        <f>D80</f>
        <v>0</v>
      </c>
      <c r="E79" s="23">
        <f>E80</f>
        <v>0</v>
      </c>
      <c r="F79" s="23">
        <f t="shared" si="14"/>
        <v>884825571</v>
      </c>
      <c r="G79" s="23">
        <f t="shared" si="27"/>
        <v>884825571</v>
      </c>
      <c r="H79" s="23">
        <f t="shared" si="27"/>
        <v>0</v>
      </c>
      <c r="I79" s="23"/>
      <c r="J79" s="23"/>
      <c r="K79" s="27"/>
    </row>
    <row r="80" spans="1:11" ht="20.100000000000001" customHeight="1" x14ac:dyDescent="0.2">
      <c r="A80" s="101" t="s">
        <v>123</v>
      </c>
      <c r="B80" s="104" t="s">
        <v>100</v>
      </c>
      <c r="C80" s="22">
        <f t="shared" si="15"/>
        <v>0</v>
      </c>
      <c r="D80" s="22">
        <v>0</v>
      </c>
      <c r="E80" s="22">
        <f>E81</f>
        <v>0</v>
      </c>
      <c r="F80" s="22">
        <f t="shared" si="14"/>
        <v>884825571</v>
      </c>
      <c r="G80" s="22">
        <f>'B51'!D79</f>
        <v>884825571</v>
      </c>
      <c r="H80" s="22"/>
      <c r="I80" s="22"/>
      <c r="J80" s="22"/>
      <c r="K80" s="136"/>
    </row>
    <row r="81" spans="1:11" s="130" customFormat="1" ht="20.100000000000001" customHeight="1" x14ac:dyDescent="0.2">
      <c r="A81" s="98">
        <v>8</v>
      </c>
      <c r="B81" s="99" t="s">
        <v>146</v>
      </c>
      <c r="C81" s="23">
        <f t="shared" si="15"/>
        <v>11850000000</v>
      </c>
      <c r="D81" s="23">
        <f>D82+D84</f>
        <v>11850000000</v>
      </c>
      <c r="E81" s="23">
        <f>E82+E84</f>
        <v>0</v>
      </c>
      <c r="F81" s="23">
        <f t="shared" si="14"/>
        <v>11570952000</v>
      </c>
      <c r="G81" s="23">
        <f>G82+G84</f>
        <v>11570952000</v>
      </c>
      <c r="H81" s="23">
        <f>H82+H84</f>
        <v>0</v>
      </c>
      <c r="I81" s="23">
        <f t="shared" si="21"/>
        <v>97.64516455696203</v>
      </c>
      <c r="J81" s="23">
        <f t="shared" si="22"/>
        <v>97.64516455696203</v>
      </c>
      <c r="K81" s="27"/>
    </row>
    <row r="82" spans="1:11" s="130" customFormat="1" ht="20.100000000000001" customHeight="1" x14ac:dyDescent="0.2">
      <c r="A82" s="98" t="s">
        <v>147</v>
      </c>
      <c r="B82" s="99" t="s">
        <v>130</v>
      </c>
      <c r="C82" s="23">
        <f t="shared" si="15"/>
        <v>0</v>
      </c>
      <c r="D82" s="23">
        <f t="shared" ref="D82:E84" si="28">D83</f>
        <v>0</v>
      </c>
      <c r="E82" s="23">
        <f t="shared" si="28"/>
        <v>0</v>
      </c>
      <c r="F82" s="23">
        <f t="shared" si="14"/>
        <v>0</v>
      </c>
      <c r="G82" s="23">
        <f t="shared" ref="G82:H84" si="29">G83</f>
        <v>0</v>
      </c>
      <c r="H82" s="23">
        <f t="shared" si="29"/>
        <v>0</v>
      </c>
      <c r="I82" s="23"/>
      <c r="J82" s="23"/>
      <c r="K82" s="27"/>
    </row>
    <row r="83" spans="1:11" ht="20.100000000000001" customHeight="1" x14ac:dyDescent="0.2">
      <c r="A83" s="101" t="s">
        <v>123</v>
      </c>
      <c r="B83" s="104" t="s">
        <v>100</v>
      </c>
      <c r="C83" s="22">
        <f t="shared" si="15"/>
        <v>0</v>
      </c>
      <c r="D83" s="22"/>
      <c r="E83" s="22"/>
      <c r="F83" s="22">
        <f t="shared" si="14"/>
        <v>0</v>
      </c>
      <c r="G83" s="22">
        <v>0</v>
      </c>
      <c r="H83" s="22"/>
      <c r="I83" s="22"/>
      <c r="J83" s="22"/>
      <c r="K83" s="136"/>
    </row>
    <row r="84" spans="1:11" s="130" customFormat="1" ht="20.100000000000001" customHeight="1" x14ac:dyDescent="0.2">
      <c r="A84" s="98" t="s">
        <v>222</v>
      </c>
      <c r="B84" s="99" t="s">
        <v>133</v>
      </c>
      <c r="C84" s="23">
        <f t="shared" si="15"/>
        <v>11850000000</v>
      </c>
      <c r="D84" s="23">
        <f t="shared" si="28"/>
        <v>11850000000</v>
      </c>
      <c r="E84" s="23">
        <f t="shared" si="28"/>
        <v>0</v>
      </c>
      <c r="F84" s="23">
        <f t="shared" si="14"/>
        <v>11570952000</v>
      </c>
      <c r="G84" s="23">
        <f t="shared" si="29"/>
        <v>11570952000</v>
      </c>
      <c r="H84" s="23">
        <f t="shared" si="29"/>
        <v>0</v>
      </c>
      <c r="I84" s="23">
        <f t="shared" si="21"/>
        <v>97.64516455696203</v>
      </c>
      <c r="J84" s="23">
        <f t="shared" si="22"/>
        <v>97.64516455696203</v>
      </c>
      <c r="K84" s="27"/>
    </row>
    <row r="85" spans="1:11" ht="20.100000000000001" customHeight="1" x14ac:dyDescent="0.2">
      <c r="A85" s="101" t="s">
        <v>123</v>
      </c>
      <c r="B85" s="104" t="s">
        <v>100</v>
      </c>
      <c r="C85" s="22">
        <f>C86+C88</f>
        <v>0</v>
      </c>
      <c r="D85" s="22">
        <f>'B51'!C84</f>
        <v>11850000000</v>
      </c>
      <c r="E85" s="22">
        <f t="shared" ref="E85" si="30">E86+E88</f>
        <v>0</v>
      </c>
      <c r="F85" s="22">
        <f t="shared" si="14"/>
        <v>11570952000</v>
      </c>
      <c r="G85" s="22">
        <f>'B51'!D84</f>
        <v>11570952000</v>
      </c>
      <c r="H85" s="22"/>
      <c r="I85" s="22"/>
      <c r="J85" s="22">
        <f t="shared" si="22"/>
        <v>97.64516455696203</v>
      </c>
      <c r="K85" s="136"/>
    </row>
    <row r="86" spans="1:11" s="130" customFormat="1" ht="20.100000000000001" customHeight="1" x14ac:dyDescent="0.2">
      <c r="A86" s="98">
        <v>9</v>
      </c>
      <c r="B86" s="134" t="s">
        <v>213</v>
      </c>
      <c r="C86" s="23">
        <f t="shared" si="15"/>
        <v>0</v>
      </c>
      <c r="D86" s="23">
        <f t="shared" ref="D86:D99" si="31">D87</f>
        <v>0</v>
      </c>
      <c r="E86" s="23">
        <f t="shared" ref="E86:E99" si="32">E87</f>
        <v>0</v>
      </c>
      <c r="F86" s="23">
        <f t="shared" si="14"/>
        <v>462160000</v>
      </c>
      <c r="G86" s="23">
        <f t="shared" ref="G86:H87" si="33">G87</f>
        <v>462160000</v>
      </c>
      <c r="H86" s="23">
        <f t="shared" si="33"/>
        <v>0</v>
      </c>
      <c r="I86" s="23"/>
      <c r="J86" s="23"/>
      <c r="K86" s="27"/>
    </row>
    <row r="87" spans="1:11" s="130" customFormat="1" ht="20.100000000000001" customHeight="1" x14ac:dyDescent="0.2">
      <c r="A87" s="98" t="s">
        <v>148</v>
      </c>
      <c r="B87" s="99" t="s">
        <v>130</v>
      </c>
      <c r="C87" s="23">
        <f t="shared" si="15"/>
        <v>0</v>
      </c>
      <c r="D87" s="23">
        <f t="shared" si="31"/>
        <v>0</v>
      </c>
      <c r="E87" s="23">
        <f t="shared" si="32"/>
        <v>0</v>
      </c>
      <c r="F87" s="23">
        <f t="shared" si="14"/>
        <v>462160000</v>
      </c>
      <c r="G87" s="23">
        <f t="shared" si="33"/>
        <v>462160000</v>
      </c>
      <c r="H87" s="23">
        <f t="shared" si="33"/>
        <v>0</v>
      </c>
      <c r="I87" s="23"/>
      <c r="J87" s="23"/>
      <c r="K87" s="27"/>
    </row>
    <row r="88" spans="1:11" ht="20.100000000000001" customHeight="1" x14ac:dyDescent="0.2">
      <c r="A88" s="101" t="s">
        <v>123</v>
      </c>
      <c r="B88" s="104" t="s">
        <v>115</v>
      </c>
      <c r="C88" s="22">
        <f t="shared" ref="C88:C89" si="34">D88+E88</f>
        <v>0</v>
      </c>
      <c r="D88" s="22">
        <f t="shared" si="31"/>
        <v>0</v>
      </c>
      <c r="E88" s="22">
        <f t="shared" si="32"/>
        <v>0</v>
      </c>
      <c r="F88" s="22">
        <f t="shared" ref="F88:F89" si="35">G88+H88</f>
        <v>462160000</v>
      </c>
      <c r="G88" s="22">
        <f>'B51'!D87</f>
        <v>462160000</v>
      </c>
      <c r="H88" s="22"/>
      <c r="I88" s="22"/>
      <c r="J88" s="22"/>
      <c r="K88" s="136"/>
    </row>
    <row r="89" spans="1:11" s="130" customFormat="1" ht="20.100000000000001" customHeight="1" x14ac:dyDescent="0.2">
      <c r="A89" s="98">
        <v>10</v>
      </c>
      <c r="B89" s="99" t="s">
        <v>188</v>
      </c>
      <c r="C89" s="23">
        <f t="shared" si="34"/>
        <v>0</v>
      </c>
      <c r="D89" s="23">
        <f t="shared" si="31"/>
        <v>0</v>
      </c>
      <c r="E89" s="23">
        <f t="shared" si="32"/>
        <v>0</v>
      </c>
      <c r="F89" s="23">
        <f t="shared" si="35"/>
        <v>9223800</v>
      </c>
      <c r="G89" s="23">
        <f t="shared" ref="G89:H90" si="36">G90</f>
        <v>9223800</v>
      </c>
      <c r="H89" s="23">
        <f t="shared" si="36"/>
        <v>0</v>
      </c>
      <c r="I89" s="23"/>
      <c r="J89" s="23"/>
      <c r="K89" s="27"/>
    </row>
    <row r="90" spans="1:11" s="130" customFormat="1" ht="40.5" customHeight="1" x14ac:dyDescent="0.2">
      <c r="A90" s="98" t="s">
        <v>149</v>
      </c>
      <c r="B90" s="99" t="s">
        <v>133</v>
      </c>
      <c r="C90" s="23">
        <f t="shared" si="15"/>
        <v>0</v>
      </c>
      <c r="D90" s="23">
        <f t="shared" si="31"/>
        <v>0</v>
      </c>
      <c r="E90" s="23">
        <f t="shared" si="32"/>
        <v>0</v>
      </c>
      <c r="F90" s="23">
        <f t="shared" si="14"/>
        <v>9223800</v>
      </c>
      <c r="G90" s="23">
        <f t="shared" si="36"/>
        <v>9223800</v>
      </c>
      <c r="H90" s="23">
        <f t="shared" si="36"/>
        <v>0</v>
      </c>
      <c r="I90" s="23"/>
      <c r="J90" s="23"/>
      <c r="K90" s="27"/>
    </row>
    <row r="91" spans="1:11" ht="20.100000000000001" customHeight="1" x14ac:dyDescent="0.2">
      <c r="A91" s="101" t="s">
        <v>123</v>
      </c>
      <c r="B91" s="104" t="s">
        <v>100</v>
      </c>
      <c r="C91" s="22">
        <f t="shared" si="15"/>
        <v>0</v>
      </c>
      <c r="D91" s="22">
        <v>0</v>
      </c>
      <c r="E91" s="22">
        <v>0</v>
      </c>
      <c r="F91" s="22">
        <f t="shared" si="14"/>
        <v>9223800</v>
      </c>
      <c r="G91" s="22">
        <f>'B51'!D90</f>
        <v>9223800</v>
      </c>
      <c r="H91" s="22"/>
      <c r="I91" s="22"/>
      <c r="J91" s="22"/>
      <c r="K91" s="136"/>
    </row>
    <row r="92" spans="1:11" s="130" customFormat="1" ht="25.5" x14ac:dyDescent="0.2">
      <c r="A92" s="58">
        <v>11</v>
      </c>
      <c r="B92" s="134" t="s">
        <v>214</v>
      </c>
      <c r="C92" s="23">
        <f t="shared" si="15"/>
        <v>0</v>
      </c>
      <c r="D92" s="23">
        <f t="shared" si="31"/>
        <v>0</v>
      </c>
      <c r="E92" s="23">
        <f t="shared" si="32"/>
        <v>0</v>
      </c>
      <c r="F92" s="23">
        <f t="shared" si="14"/>
        <v>0</v>
      </c>
      <c r="G92" s="23">
        <f t="shared" ref="G92:H93" si="37">G93</f>
        <v>0</v>
      </c>
      <c r="H92" s="23">
        <f t="shared" si="37"/>
        <v>0</v>
      </c>
      <c r="I92" s="23"/>
      <c r="J92" s="23"/>
      <c r="K92" s="27"/>
    </row>
    <row r="93" spans="1:11" s="130" customFormat="1" ht="25.5" customHeight="1" x14ac:dyDescent="0.2">
      <c r="A93" s="98" t="s">
        <v>150</v>
      </c>
      <c r="B93" s="99" t="s">
        <v>133</v>
      </c>
      <c r="C93" s="23">
        <f>D93+E93</f>
        <v>0</v>
      </c>
      <c r="D93" s="23">
        <f t="shared" si="31"/>
        <v>0</v>
      </c>
      <c r="E93" s="23">
        <f t="shared" si="32"/>
        <v>0</v>
      </c>
      <c r="F93" s="23">
        <f t="shared" ref="F93" si="38">F94</f>
        <v>0</v>
      </c>
      <c r="G93" s="23">
        <f t="shared" si="37"/>
        <v>0</v>
      </c>
      <c r="H93" s="23">
        <f t="shared" si="37"/>
        <v>0</v>
      </c>
      <c r="I93" s="23"/>
      <c r="J93" s="23"/>
      <c r="K93" s="27"/>
    </row>
    <row r="94" spans="1:11" ht="20.100000000000001" customHeight="1" x14ac:dyDescent="0.2">
      <c r="A94" s="101" t="s">
        <v>123</v>
      </c>
      <c r="B94" s="104" t="s">
        <v>100</v>
      </c>
      <c r="C94" s="22">
        <f>D94+E94</f>
        <v>0</v>
      </c>
      <c r="D94" s="22">
        <v>0</v>
      </c>
      <c r="E94" s="22">
        <v>0</v>
      </c>
      <c r="F94" s="22">
        <f>G94+H94</f>
        <v>0</v>
      </c>
      <c r="G94" s="22">
        <f>'B51'!D93</f>
        <v>0</v>
      </c>
      <c r="H94" s="22"/>
      <c r="I94" s="22"/>
      <c r="J94" s="22"/>
      <c r="K94" s="136"/>
    </row>
    <row r="95" spans="1:11" s="130" customFormat="1" ht="33" customHeight="1" x14ac:dyDescent="0.2">
      <c r="A95" s="98">
        <v>12</v>
      </c>
      <c r="B95" s="134" t="s">
        <v>215</v>
      </c>
      <c r="C95" s="23">
        <f t="shared" ref="C95" si="39">D95+E95</f>
        <v>0</v>
      </c>
      <c r="D95" s="23">
        <f t="shared" si="31"/>
        <v>0</v>
      </c>
      <c r="E95" s="23">
        <f t="shared" si="32"/>
        <v>0</v>
      </c>
      <c r="F95" s="23">
        <f t="shared" ref="F95" si="40">G95+H95</f>
        <v>175000000</v>
      </c>
      <c r="G95" s="23">
        <f t="shared" ref="G95:H96" si="41">G96</f>
        <v>175000000</v>
      </c>
      <c r="H95" s="23">
        <f t="shared" si="41"/>
        <v>0</v>
      </c>
      <c r="I95" s="23"/>
      <c r="J95" s="23"/>
      <c r="K95" s="27"/>
    </row>
    <row r="96" spans="1:11" s="130" customFormat="1" ht="26.25" customHeight="1" x14ac:dyDescent="0.2">
      <c r="A96" s="98" t="s">
        <v>151</v>
      </c>
      <c r="B96" s="99" t="s">
        <v>133</v>
      </c>
      <c r="C96" s="23">
        <f t="shared" si="15"/>
        <v>0</v>
      </c>
      <c r="D96" s="23">
        <f t="shared" si="31"/>
        <v>0</v>
      </c>
      <c r="E96" s="23">
        <f t="shared" si="32"/>
        <v>0</v>
      </c>
      <c r="F96" s="23">
        <f t="shared" si="14"/>
        <v>175000000</v>
      </c>
      <c r="G96" s="23">
        <f t="shared" si="41"/>
        <v>175000000</v>
      </c>
      <c r="H96" s="23">
        <f t="shared" si="41"/>
        <v>0</v>
      </c>
      <c r="I96" s="23"/>
      <c r="J96" s="23"/>
      <c r="K96" s="27"/>
    </row>
    <row r="97" spans="1:11" ht="20.100000000000001" customHeight="1" x14ac:dyDescent="0.2">
      <c r="A97" s="101" t="s">
        <v>123</v>
      </c>
      <c r="B97" s="104" t="s">
        <v>100</v>
      </c>
      <c r="C97" s="22">
        <f t="shared" si="15"/>
        <v>0</v>
      </c>
      <c r="D97" s="22">
        <v>0</v>
      </c>
      <c r="E97" s="22">
        <v>0</v>
      </c>
      <c r="F97" s="22">
        <f t="shared" si="14"/>
        <v>175000000</v>
      </c>
      <c r="G97" s="22">
        <f>'B51'!D96</f>
        <v>175000000</v>
      </c>
      <c r="H97" s="22"/>
      <c r="I97" s="22"/>
      <c r="J97" s="22"/>
      <c r="K97" s="136"/>
    </row>
    <row r="98" spans="1:11" s="130" customFormat="1" ht="20.100000000000001" customHeight="1" x14ac:dyDescent="0.2">
      <c r="A98" s="98">
        <v>13</v>
      </c>
      <c r="B98" s="137" t="s">
        <v>216</v>
      </c>
      <c r="C98" s="23">
        <f t="shared" si="15"/>
        <v>9366000000</v>
      </c>
      <c r="D98" s="23">
        <f t="shared" si="31"/>
        <v>1746575000</v>
      </c>
      <c r="E98" s="23">
        <f t="shared" si="32"/>
        <v>7619425000</v>
      </c>
      <c r="F98" s="23">
        <f t="shared" si="14"/>
        <v>9363940000</v>
      </c>
      <c r="G98" s="23">
        <f t="shared" ref="G98:H99" si="42">G99</f>
        <v>1744515000</v>
      </c>
      <c r="H98" s="23">
        <f t="shared" si="42"/>
        <v>7619425000</v>
      </c>
      <c r="I98" s="23">
        <f t="shared" si="21"/>
        <v>99.978005551996588</v>
      </c>
      <c r="J98" s="23">
        <f t="shared" si="22"/>
        <v>99.882054878834296</v>
      </c>
      <c r="K98" s="27">
        <f t="shared" si="23"/>
        <v>100</v>
      </c>
    </row>
    <row r="99" spans="1:11" s="130" customFormat="1" ht="20.100000000000001" customHeight="1" x14ac:dyDescent="0.2">
      <c r="A99" s="98" t="s">
        <v>152</v>
      </c>
      <c r="B99" s="99" t="s">
        <v>133</v>
      </c>
      <c r="C99" s="23">
        <f t="shared" si="15"/>
        <v>9366000000</v>
      </c>
      <c r="D99" s="23">
        <f t="shared" si="31"/>
        <v>1746575000</v>
      </c>
      <c r="E99" s="23">
        <f t="shared" si="32"/>
        <v>7619425000</v>
      </c>
      <c r="F99" s="23">
        <f t="shared" si="14"/>
        <v>9363940000</v>
      </c>
      <c r="G99" s="23">
        <f t="shared" si="42"/>
        <v>1744515000</v>
      </c>
      <c r="H99" s="23">
        <f t="shared" si="42"/>
        <v>7619425000</v>
      </c>
      <c r="I99" s="23">
        <f t="shared" si="21"/>
        <v>99.978005551996588</v>
      </c>
      <c r="J99" s="23">
        <f t="shared" si="22"/>
        <v>99.882054878834296</v>
      </c>
      <c r="K99" s="27">
        <f t="shared" si="23"/>
        <v>100</v>
      </c>
    </row>
    <row r="100" spans="1:11" ht="20.100000000000001" customHeight="1" x14ac:dyDescent="0.2">
      <c r="A100" s="101" t="s">
        <v>123</v>
      </c>
      <c r="B100" s="135" t="s">
        <v>142</v>
      </c>
      <c r="C100" s="22">
        <f t="shared" si="15"/>
        <v>9366000000</v>
      </c>
      <c r="D100" s="22">
        <v>1746575000</v>
      </c>
      <c r="E100" s="22">
        <v>7619425000</v>
      </c>
      <c r="F100" s="22">
        <f t="shared" si="14"/>
        <v>9363940000</v>
      </c>
      <c r="G100" s="22">
        <v>1744515000</v>
      </c>
      <c r="H100" s="22">
        <v>7619425000</v>
      </c>
      <c r="I100" s="22">
        <f t="shared" si="21"/>
        <v>99.978005551996588</v>
      </c>
      <c r="J100" s="22">
        <f t="shared" si="22"/>
        <v>99.882054878834296</v>
      </c>
      <c r="K100" s="136">
        <f t="shared" si="23"/>
        <v>100</v>
      </c>
    </row>
    <row r="101" spans="1:11" s="130" customFormat="1" ht="38.25" x14ac:dyDescent="0.2">
      <c r="A101" s="98">
        <v>14</v>
      </c>
      <c r="B101" s="134" t="s">
        <v>217</v>
      </c>
      <c r="C101" s="23">
        <f t="shared" ref="C101:C128" si="43">D101+E101</f>
        <v>0</v>
      </c>
      <c r="D101" s="23">
        <f>D102</f>
        <v>0</v>
      </c>
      <c r="E101" s="23">
        <f>E102</f>
        <v>0</v>
      </c>
      <c r="F101" s="23">
        <f t="shared" ref="F101:F128" si="44">G101+H101</f>
        <v>49999048000</v>
      </c>
      <c r="G101" s="23">
        <f t="shared" ref="G101:H102" si="45">G102</f>
        <v>49999048000</v>
      </c>
      <c r="H101" s="23">
        <f t="shared" si="45"/>
        <v>0</v>
      </c>
      <c r="I101" s="23"/>
      <c r="J101" s="23"/>
      <c r="K101" s="27"/>
    </row>
    <row r="102" spans="1:11" s="130" customFormat="1" ht="23.25" customHeight="1" x14ac:dyDescent="0.2">
      <c r="A102" s="98" t="s">
        <v>153</v>
      </c>
      <c r="B102" s="99" t="s">
        <v>133</v>
      </c>
      <c r="C102" s="23">
        <f t="shared" si="43"/>
        <v>0</v>
      </c>
      <c r="D102" s="23">
        <f>D103</f>
        <v>0</v>
      </c>
      <c r="E102" s="23">
        <f>E103</f>
        <v>0</v>
      </c>
      <c r="F102" s="23">
        <f t="shared" si="44"/>
        <v>49999048000</v>
      </c>
      <c r="G102" s="23">
        <f t="shared" si="45"/>
        <v>49999048000</v>
      </c>
      <c r="H102" s="23">
        <f t="shared" si="45"/>
        <v>0</v>
      </c>
      <c r="I102" s="23"/>
      <c r="J102" s="23"/>
      <c r="K102" s="27"/>
    </row>
    <row r="103" spans="1:11" ht="20.100000000000001" customHeight="1" x14ac:dyDescent="0.2">
      <c r="A103" s="101" t="s">
        <v>123</v>
      </c>
      <c r="B103" s="104" t="s">
        <v>100</v>
      </c>
      <c r="C103" s="22">
        <f t="shared" si="43"/>
        <v>0</v>
      </c>
      <c r="D103" s="22"/>
      <c r="E103" s="22"/>
      <c r="F103" s="22">
        <f t="shared" ref="F103" si="46">F104+F105</f>
        <v>3419656000</v>
      </c>
      <c r="G103" s="22">
        <f>'B51'!D102</f>
        <v>49999048000</v>
      </c>
      <c r="H103" s="22"/>
      <c r="I103" s="22"/>
      <c r="J103" s="22"/>
      <c r="K103" s="136"/>
    </row>
    <row r="104" spans="1:11" s="130" customFormat="1" ht="38.25" x14ac:dyDescent="0.2">
      <c r="A104" s="98">
        <v>15</v>
      </c>
      <c r="B104" s="134" t="s">
        <v>218</v>
      </c>
      <c r="C104" s="23">
        <f t="shared" si="43"/>
        <v>1760000000</v>
      </c>
      <c r="D104" s="23">
        <f t="shared" ref="D104:E105" si="47">D105</f>
        <v>1760000000</v>
      </c>
      <c r="E104" s="23">
        <f t="shared" si="47"/>
        <v>0</v>
      </c>
      <c r="F104" s="23">
        <f t="shared" si="44"/>
        <v>1709828000</v>
      </c>
      <c r="G104" s="23">
        <f t="shared" ref="G104:H105" si="48">G105</f>
        <v>1709828000</v>
      </c>
      <c r="H104" s="23">
        <f t="shared" si="48"/>
        <v>0</v>
      </c>
      <c r="I104" s="23">
        <f t="shared" si="21"/>
        <v>97.149318181818174</v>
      </c>
      <c r="J104" s="23">
        <f t="shared" si="22"/>
        <v>97.149318181818174</v>
      </c>
      <c r="K104" s="27"/>
    </row>
    <row r="105" spans="1:11" s="130" customFormat="1" ht="20.100000000000001" customHeight="1" x14ac:dyDescent="0.2">
      <c r="A105" s="98" t="s">
        <v>154</v>
      </c>
      <c r="B105" s="99" t="s">
        <v>133</v>
      </c>
      <c r="C105" s="23">
        <f t="shared" si="43"/>
        <v>1760000000</v>
      </c>
      <c r="D105" s="23">
        <f t="shared" si="47"/>
        <v>1760000000</v>
      </c>
      <c r="E105" s="23">
        <f t="shared" si="47"/>
        <v>0</v>
      </c>
      <c r="F105" s="23">
        <f t="shared" si="44"/>
        <v>1709828000</v>
      </c>
      <c r="G105" s="23">
        <f t="shared" si="48"/>
        <v>1709828000</v>
      </c>
      <c r="H105" s="23">
        <f t="shared" si="48"/>
        <v>0</v>
      </c>
      <c r="I105" s="23">
        <f t="shared" si="21"/>
        <v>97.149318181818174</v>
      </c>
      <c r="J105" s="23">
        <f t="shared" si="22"/>
        <v>97.149318181818174</v>
      </c>
      <c r="K105" s="27"/>
    </row>
    <row r="106" spans="1:11" ht="27" customHeight="1" x14ac:dyDescent="0.2">
      <c r="A106" s="101" t="s">
        <v>123</v>
      </c>
      <c r="B106" s="104" t="s">
        <v>100</v>
      </c>
      <c r="C106" s="22">
        <f t="shared" si="43"/>
        <v>1760000000</v>
      </c>
      <c r="D106" s="22">
        <f>'B51'!C105</f>
        <v>1760000000</v>
      </c>
      <c r="E106" s="22"/>
      <c r="F106" s="22">
        <f t="shared" si="44"/>
        <v>1709828000</v>
      </c>
      <c r="G106" s="22">
        <f>'B51'!D105</f>
        <v>1709828000</v>
      </c>
      <c r="H106" s="22"/>
      <c r="I106" s="22">
        <f t="shared" si="21"/>
        <v>97.149318181818174</v>
      </c>
      <c r="J106" s="22">
        <f t="shared" si="22"/>
        <v>97.149318181818174</v>
      </c>
      <c r="K106" s="136"/>
    </row>
    <row r="107" spans="1:11" s="130" customFormat="1" ht="25.5" x14ac:dyDescent="0.2">
      <c r="A107" s="98">
        <v>16</v>
      </c>
      <c r="B107" s="134" t="s">
        <v>219</v>
      </c>
      <c r="C107" s="23">
        <f t="shared" si="43"/>
        <v>4994000000</v>
      </c>
      <c r="D107" s="23">
        <f>D108+D110</f>
        <v>3994000000</v>
      </c>
      <c r="E107" s="23">
        <f>E108+E110</f>
        <v>1000000000</v>
      </c>
      <c r="F107" s="23">
        <f t="shared" si="44"/>
        <v>4966300000</v>
      </c>
      <c r="G107" s="23">
        <f t="shared" ref="G107:H107" si="49">G108+G110</f>
        <v>3966360000</v>
      </c>
      <c r="H107" s="23">
        <f t="shared" si="49"/>
        <v>999940000</v>
      </c>
      <c r="I107" s="23">
        <f t="shared" si="21"/>
        <v>99.445334401281542</v>
      </c>
      <c r="J107" s="23">
        <f t="shared" si="22"/>
        <v>99.307961942914375</v>
      </c>
      <c r="K107" s="27">
        <f t="shared" si="23"/>
        <v>99.994</v>
      </c>
    </row>
    <row r="108" spans="1:11" s="130" customFormat="1" ht="20.100000000000001" customHeight="1" x14ac:dyDescent="0.25">
      <c r="A108" s="138" t="s">
        <v>155</v>
      </c>
      <c r="B108" s="139" t="s">
        <v>130</v>
      </c>
      <c r="C108" s="23">
        <f t="shared" si="43"/>
        <v>1004000000</v>
      </c>
      <c r="D108" s="23">
        <f t="shared" ref="D108:E110" si="50">D109</f>
        <v>1004000000</v>
      </c>
      <c r="E108" s="23">
        <f t="shared" si="50"/>
        <v>0</v>
      </c>
      <c r="F108" s="23">
        <f t="shared" si="44"/>
        <v>1004000000</v>
      </c>
      <c r="G108" s="23">
        <v>1004000000</v>
      </c>
      <c r="H108" s="23"/>
      <c r="I108" s="23">
        <f t="shared" si="21"/>
        <v>100</v>
      </c>
      <c r="J108" s="23">
        <f t="shared" si="22"/>
        <v>100</v>
      </c>
      <c r="K108" s="27"/>
    </row>
    <row r="109" spans="1:11" ht="22.5" customHeight="1" x14ac:dyDescent="0.2">
      <c r="A109" s="101" t="s">
        <v>123</v>
      </c>
      <c r="B109" s="104" t="s">
        <v>100</v>
      </c>
      <c r="C109" s="22">
        <f t="shared" si="43"/>
        <v>1004000000</v>
      </c>
      <c r="D109" s="22">
        <f>'B51'!C108</f>
        <v>1004000000</v>
      </c>
      <c r="E109" s="22"/>
      <c r="F109" s="22">
        <f t="shared" si="44"/>
        <v>3962300000</v>
      </c>
      <c r="G109" s="22">
        <f>G110</f>
        <v>2962360000</v>
      </c>
      <c r="H109" s="22">
        <f>H110</f>
        <v>999940000</v>
      </c>
      <c r="I109" s="22">
        <f t="shared" si="21"/>
        <v>394.65139442231077</v>
      </c>
      <c r="J109" s="22">
        <f t="shared" si="22"/>
        <v>295.05577689243029</v>
      </c>
      <c r="K109" s="136"/>
    </row>
    <row r="110" spans="1:11" ht="20.100000000000001" customHeight="1" x14ac:dyDescent="0.25">
      <c r="A110" s="138" t="s">
        <v>223</v>
      </c>
      <c r="B110" s="139" t="s">
        <v>133</v>
      </c>
      <c r="C110" s="23">
        <f t="shared" si="43"/>
        <v>3990000000</v>
      </c>
      <c r="D110" s="23">
        <f t="shared" si="50"/>
        <v>2990000000</v>
      </c>
      <c r="E110" s="23">
        <f t="shared" si="50"/>
        <v>1000000000</v>
      </c>
      <c r="F110" s="23">
        <f t="shared" si="44"/>
        <v>3962300000</v>
      </c>
      <c r="G110" s="23">
        <f t="shared" ref="G110:H110" si="51">G111</f>
        <v>2962360000</v>
      </c>
      <c r="H110" s="23">
        <f t="shared" si="51"/>
        <v>999940000</v>
      </c>
      <c r="I110" s="22">
        <f t="shared" si="21"/>
        <v>99.305764411027567</v>
      </c>
      <c r="J110" s="22">
        <f t="shared" si="22"/>
        <v>99.075585284280933</v>
      </c>
      <c r="K110" s="27">
        <f t="shared" si="23"/>
        <v>99.994</v>
      </c>
    </row>
    <row r="111" spans="1:11" ht="20.100000000000001" customHeight="1" x14ac:dyDescent="0.2">
      <c r="A111" s="101" t="s">
        <v>123</v>
      </c>
      <c r="B111" s="104" t="s">
        <v>100</v>
      </c>
      <c r="C111" s="22">
        <f t="shared" si="43"/>
        <v>3990000000</v>
      </c>
      <c r="D111" s="22">
        <v>2990000000</v>
      </c>
      <c r="E111" s="22">
        <v>1000000000</v>
      </c>
      <c r="F111" s="22">
        <f t="shared" si="44"/>
        <v>3962300000</v>
      </c>
      <c r="G111" s="22">
        <v>2962360000</v>
      </c>
      <c r="H111" s="131">
        <v>999940000</v>
      </c>
      <c r="I111" s="22">
        <f t="shared" si="21"/>
        <v>99.305764411027567</v>
      </c>
      <c r="J111" s="22">
        <f t="shared" si="22"/>
        <v>99.075585284280933</v>
      </c>
      <c r="K111" s="27">
        <f t="shared" si="23"/>
        <v>99.994</v>
      </c>
    </row>
    <row r="112" spans="1:11" s="130" customFormat="1" ht="51" x14ac:dyDescent="0.2">
      <c r="A112" s="58">
        <v>17</v>
      </c>
      <c r="B112" s="99" t="s">
        <v>220</v>
      </c>
      <c r="C112" s="23">
        <f t="shared" si="43"/>
        <v>882000000</v>
      </c>
      <c r="D112" s="23">
        <f>D113</f>
        <v>0</v>
      </c>
      <c r="E112" s="23">
        <f>E113</f>
        <v>882000000</v>
      </c>
      <c r="F112" s="23">
        <f t="shared" si="44"/>
        <v>612000000</v>
      </c>
      <c r="G112" s="23">
        <f t="shared" ref="G112:H113" si="52">G113</f>
        <v>0</v>
      </c>
      <c r="H112" s="23">
        <f t="shared" si="52"/>
        <v>612000000</v>
      </c>
      <c r="I112" s="23">
        <f t="shared" si="21"/>
        <v>69.387755102040813</v>
      </c>
      <c r="J112" s="23"/>
      <c r="K112" s="27">
        <f t="shared" si="23"/>
        <v>69.387755102040813</v>
      </c>
    </row>
    <row r="113" spans="1:11" s="130" customFormat="1" ht="20.100000000000001" customHeight="1" x14ac:dyDescent="0.2">
      <c r="A113" s="98" t="s">
        <v>156</v>
      </c>
      <c r="B113" s="99" t="s">
        <v>133</v>
      </c>
      <c r="C113" s="23">
        <f t="shared" si="43"/>
        <v>882000000</v>
      </c>
      <c r="D113" s="23">
        <f>D114</f>
        <v>0</v>
      </c>
      <c r="E113" s="23">
        <f>E114</f>
        <v>882000000</v>
      </c>
      <c r="F113" s="23">
        <f t="shared" si="44"/>
        <v>612000000</v>
      </c>
      <c r="G113" s="23">
        <f t="shared" si="52"/>
        <v>0</v>
      </c>
      <c r="H113" s="23">
        <f t="shared" si="52"/>
        <v>612000000</v>
      </c>
      <c r="I113" s="23">
        <f t="shared" si="21"/>
        <v>69.387755102040813</v>
      </c>
      <c r="J113" s="23"/>
      <c r="K113" s="27">
        <f t="shared" si="23"/>
        <v>69.387755102040813</v>
      </c>
    </row>
    <row r="114" spans="1:11" ht="20.100000000000001" customHeight="1" x14ac:dyDescent="0.2">
      <c r="A114" s="101" t="s">
        <v>123</v>
      </c>
      <c r="B114" s="104" t="s">
        <v>224</v>
      </c>
      <c r="C114" s="22">
        <f t="shared" si="43"/>
        <v>882000000</v>
      </c>
      <c r="D114" s="22"/>
      <c r="E114" s="22">
        <f>'B51'!C113</f>
        <v>882000000</v>
      </c>
      <c r="F114" s="22">
        <f>G114+H114</f>
        <v>612000000</v>
      </c>
      <c r="G114" s="22"/>
      <c r="H114" s="22">
        <f>'B51'!D113</f>
        <v>612000000</v>
      </c>
      <c r="I114" s="22">
        <f t="shared" si="21"/>
        <v>69.387755102040813</v>
      </c>
      <c r="J114" s="22"/>
      <c r="K114" s="136">
        <f t="shared" si="23"/>
        <v>69.387755102040813</v>
      </c>
    </row>
    <row r="115" spans="1:11" ht="37.5" customHeight="1" x14ac:dyDescent="0.2">
      <c r="A115" s="58">
        <v>18</v>
      </c>
      <c r="B115" s="140" t="s">
        <v>221</v>
      </c>
      <c r="C115" s="23">
        <f t="shared" si="43"/>
        <v>541483000</v>
      </c>
      <c r="D115" s="23">
        <f>D116</f>
        <v>541483000</v>
      </c>
      <c r="E115" s="23">
        <f>E116</f>
        <v>0</v>
      </c>
      <c r="F115" s="23">
        <f t="shared" si="44"/>
        <v>200000000</v>
      </c>
      <c r="G115" s="23">
        <f t="shared" ref="G115:H116" si="53">G116</f>
        <v>200000000</v>
      </c>
      <c r="H115" s="23">
        <f t="shared" si="53"/>
        <v>0</v>
      </c>
      <c r="I115" s="22">
        <f t="shared" si="21"/>
        <v>36.935600932993282</v>
      </c>
      <c r="J115" s="22">
        <f t="shared" si="22"/>
        <v>36.935600932993282</v>
      </c>
      <c r="K115" s="27"/>
    </row>
    <row r="116" spans="1:11" ht="20.100000000000001" customHeight="1" x14ac:dyDescent="0.2">
      <c r="A116" s="98" t="s">
        <v>157</v>
      </c>
      <c r="B116" s="99" t="s">
        <v>133</v>
      </c>
      <c r="C116" s="23">
        <f t="shared" si="43"/>
        <v>541483000</v>
      </c>
      <c r="D116" s="23">
        <f>D117</f>
        <v>541483000</v>
      </c>
      <c r="E116" s="23">
        <f>E117</f>
        <v>0</v>
      </c>
      <c r="F116" s="23">
        <f t="shared" si="44"/>
        <v>200000000</v>
      </c>
      <c r="G116" s="23">
        <f t="shared" si="53"/>
        <v>200000000</v>
      </c>
      <c r="H116" s="23">
        <f t="shared" si="53"/>
        <v>0</v>
      </c>
      <c r="I116" s="22">
        <f t="shared" si="21"/>
        <v>36.935600932993282</v>
      </c>
      <c r="J116" s="22">
        <f t="shared" si="22"/>
        <v>36.935600932993282</v>
      </c>
      <c r="K116" s="27"/>
    </row>
    <row r="117" spans="1:11" ht="20.100000000000001" customHeight="1" x14ac:dyDescent="0.2">
      <c r="A117" s="101" t="s">
        <v>123</v>
      </c>
      <c r="B117" s="104" t="s">
        <v>100</v>
      </c>
      <c r="C117" s="22">
        <f t="shared" si="43"/>
        <v>541483000</v>
      </c>
      <c r="D117" s="22">
        <f>'B51'!C116</f>
        <v>541483000</v>
      </c>
      <c r="E117" s="22"/>
      <c r="F117" s="22">
        <f t="shared" si="44"/>
        <v>200000000</v>
      </c>
      <c r="G117" s="22">
        <f>'B51'!D116</f>
        <v>200000000</v>
      </c>
      <c r="H117" s="131"/>
      <c r="I117" s="22">
        <f t="shared" si="21"/>
        <v>36.935600932993282</v>
      </c>
      <c r="J117" s="22">
        <f t="shared" si="22"/>
        <v>36.935600932993282</v>
      </c>
      <c r="K117" s="27"/>
    </row>
    <row r="118" spans="1:11" ht="20.100000000000001" customHeight="1" x14ac:dyDescent="0.2">
      <c r="A118" s="128" t="s">
        <v>36</v>
      </c>
      <c r="B118" s="129" t="s">
        <v>88</v>
      </c>
      <c r="C118" s="23">
        <f t="shared" si="43"/>
        <v>0</v>
      </c>
      <c r="D118" s="27">
        <f>D119+D122+D123</f>
        <v>0</v>
      </c>
      <c r="E118" s="27">
        <f>E119+E122+E123</f>
        <v>0</v>
      </c>
      <c r="F118" s="27">
        <f t="shared" si="44"/>
        <v>47436346265</v>
      </c>
      <c r="G118" s="27">
        <f>G119+G122+G123</f>
        <v>43534728703</v>
      </c>
      <c r="H118" s="27">
        <f>H119+H122+H123</f>
        <v>3901617562</v>
      </c>
      <c r="I118" s="22"/>
      <c r="J118" s="22"/>
      <c r="K118" s="27"/>
    </row>
    <row r="119" spans="1:11" s="130" customFormat="1" ht="20.100000000000001" customHeight="1" x14ac:dyDescent="0.2">
      <c r="A119" s="128">
        <v>1</v>
      </c>
      <c r="B119" s="129" t="s">
        <v>158</v>
      </c>
      <c r="C119" s="23">
        <f t="shared" si="43"/>
        <v>0</v>
      </c>
      <c r="D119" s="132"/>
      <c r="E119" s="132"/>
      <c r="F119" s="23">
        <f t="shared" si="44"/>
        <v>20426099413</v>
      </c>
      <c r="G119" s="132">
        <f>G120+G121</f>
        <v>20234255938</v>
      </c>
      <c r="H119" s="132">
        <f>H120+H121</f>
        <v>191843475</v>
      </c>
      <c r="I119" s="23"/>
      <c r="J119" s="23"/>
      <c r="K119" s="27"/>
    </row>
    <row r="120" spans="1:11" ht="20.100000000000001" customHeight="1" x14ac:dyDescent="0.2">
      <c r="A120" s="168" t="s">
        <v>123</v>
      </c>
      <c r="B120" s="189" t="s">
        <v>189</v>
      </c>
      <c r="C120" s="22">
        <f t="shared" si="43"/>
        <v>0</v>
      </c>
      <c r="D120" s="131"/>
      <c r="E120" s="131"/>
      <c r="F120" s="22">
        <f t="shared" si="44"/>
        <v>14383749022</v>
      </c>
      <c r="G120" s="131">
        <v>14322628582</v>
      </c>
      <c r="H120" s="141">
        <v>61120440</v>
      </c>
      <c r="I120" s="22"/>
      <c r="J120" s="22"/>
      <c r="K120" s="27"/>
    </row>
    <row r="121" spans="1:11" ht="24.75" customHeight="1" x14ac:dyDescent="0.2">
      <c r="A121" s="168" t="s">
        <v>132</v>
      </c>
      <c r="B121" s="104" t="s">
        <v>190</v>
      </c>
      <c r="C121" s="22">
        <f t="shared" si="43"/>
        <v>0</v>
      </c>
      <c r="D121" s="131"/>
      <c r="E121" s="131"/>
      <c r="F121" s="22">
        <f t="shared" si="44"/>
        <v>6042350391</v>
      </c>
      <c r="G121" s="131">
        <v>5911627356</v>
      </c>
      <c r="H121" s="141">
        <v>130723035</v>
      </c>
      <c r="I121" s="22"/>
      <c r="J121" s="22"/>
      <c r="K121" s="27"/>
    </row>
    <row r="122" spans="1:11" s="130" customFormat="1" ht="20.100000000000001" customHeight="1" x14ac:dyDescent="0.2">
      <c r="A122" s="128">
        <v>2</v>
      </c>
      <c r="B122" s="190" t="s">
        <v>160</v>
      </c>
      <c r="C122" s="23">
        <f t="shared" si="43"/>
        <v>0</v>
      </c>
      <c r="D122" s="132"/>
      <c r="E122" s="132"/>
      <c r="F122" s="23">
        <f t="shared" si="44"/>
        <v>14210903852</v>
      </c>
      <c r="G122" s="132">
        <v>10501129765</v>
      </c>
      <c r="H122" s="143">
        <v>3709774087</v>
      </c>
      <c r="I122" s="23"/>
      <c r="J122" s="23"/>
      <c r="K122" s="27"/>
    </row>
    <row r="123" spans="1:11" s="130" customFormat="1" ht="20.100000000000001" customHeight="1" x14ac:dyDescent="0.2">
      <c r="A123" s="128">
        <v>3</v>
      </c>
      <c r="B123" s="190" t="s">
        <v>161</v>
      </c>
      <c r="C123" s="23">
        <f t="shared" si="43"/>
        <v>0</v>
      </c>
      <c r="D123" s="132"/>
      <c r="E123" s="132"/>
      <c r="F123" s="23">
        <f>G123+H123</f>
        <v>12799343000</v>
      </c>
      <c r="G123" s="132">
        <v>12799343000</v>
      </c>
      <c r="H123" s="132"/>
      <c r="I123" s="23"/>
      <c r="J123" s="23"/>
      <c r="K123" s="27"/>
    </row>
    <row r="124" spans="1:11" ht="20.100000000000001" customHeight="1" x14ac:dyDescent="0.2">
      <c r="A124" s="167" t="s">
        <v>37</v>
      </c>
      <c r="B124" s="171" t="s">
        <v>162</v>
      </c>
      <c r="C124" s="23">
        <f t="shared" si="43"/>
        <v>0</v>
      </c>
      <c r="D124" s="133">
        <f t="shared" ref="D124:E124" si="54">D125+D128</f>
        <v>0</v>
      </c>
      <c r="E124" s="133">
        <f t="shared" si="54"/>
        <v>0</v>
      </c>
      <c r="F124" s="27">
        <f t="shared" si="44"/>
        <v>188302534417</v>
      </c>
      <c r="G124" s="133">
        <f>G125+G128</f>
        <v>186548376917</v>
      </c>
      <c r="H124" s="133">
        <f>H125+H128</f>
        <v>1754157500</v>
      </c>
      <c r="I124" s="22"/>
      <c r="J124" s="22"/>
      <c r="K124" s="27"/>
    </row>
    <row r="125" spans="1:11" ht="20.100000000000001" customHeight="1" x14ac:dyDescent="0.2">
      <c r="A125" s="128" t="s">
        <v>13</v>
      </c>
      <c r="B125" s="129" t="s">
        <v>163</v>
      </c>
      <c r="C125" s="23">
        <f t="shared" si="43"/>
        <v>0</v>
      </c>
      <c r="D125" s="132">
        <f>D126+D127</f>
        <v>0</v>
      </c>
      <c r="E125" s="132">
        <f>E126+E127</f>
        <v>0</v>
      </c>
      <c r="F125" s="22">
        <f t="shared" si="44"/>
        <v>177752000617</v>
      </c>
      <c r="G125" s="132">
        <f>G126+G127</f>
        <v>177752000617</v>
      </c>
      <c r="H125" s="131"/>
      <c r="I125" s="22"/>
      <c r="J125" s="22"/>
      <c r="K125" s="27"/>
    </row>
    <row r="126" spans="1:11" ht="20.100000000000001" customHeight="1" x14ac:dyDescent="0.2">
      <c r="A126" s="168">
        <v>1</v>
      </c>
      <c r="B126" s="175" t="s">
        <v>164</v>
      </c>
      <c r="C126" s="22">
        <f t="shared" si="43"/>
        <v>0</v>
      </c>
      <c r="D126" s="131"/>
      <c r="E126" s="131"/>
      <c r="F126" s="22">
        <f t="shared" si="44"/>
        <v>87629646617</v>
      </c>
      <c r="G126" s="142">
        <v>87629646617</v>
      </c>
      <c r="H126" s="131"/>
      <c r="I126" s="22"/>
      <c r="J126" s="22"/>
      <c r="K126" s="27"/>
    </row>
    <row r="127" spans="1:11" ht="20.100000000000001" customHeight="1" x14ac:dyDescent="0.2">
      <c r="A127" s="168">
        <v>2</v>
      </c>
      <c r="B127" s="175" t="s">
        <v>51</v>
      </c>
      <c r="C127" s="22">
        <f t="shared" si="43"/>
        <v>0</v>
      </c>
      <c r="D127" s="131"/>
      <c r="E127" s="131"/>
      <c r="F127" s="22">
        <f t="shared" si="44"/>
        <v>90122354000</v>
      </c>
      <c r="G127" s="142">
        <v>90122354000</v>
      </c>
      <c r="H127" s="131"/>
      <c r="I127" s="22"/>
      <c r="J127" s="22"/>
      <c r="K127" s="27"/>
    </row>
    <row r="128" spans="1:11" ht="20.100000000000001" customHeight="1" x14ac:dyDescent="0.2">
      <c r="A128" s="128" t="s">
        <v>18</v>
      </c>
      <c r="B128" s="129" t="s">
        <v>165</v>
      </c>
      <c r="C128" s="23">
        <f t="shared" si="43"/>
        <v>0</v>
      </c>
      <c r="D128" s="132">
        <v>0</v>
      </c>
      <c r="E128" s="132">
        <v>0</v>
      </c>
      <c r="F128" s="23">
        <f t="shared" si="44"/>
        <v>10550533800</v>
      </c>
      <c r="G128" s="132">
        <v>8796376300</v>
      </c>
      <c r="H128" s="132">
        <v>1754157500</v>
      </c>
      <c r="I128" s="22"/>
      <c r="J128" s="22"/>
      <c r="K128" s="27"/>
    </row>
  </sheetData>
  <mergeCells count="11">
    <mergeCell ref="A1:K1"/>
    <mergeCell ref="A2:K2"/>
    <mergeCell ref="A3:K3"/>
    <mergeCell ref="A4:K4"/>
    <mergeCell ref="I5:K5"/>
    <mergeCell ref="A5:A6"/>
    <mergeCell ref="B5:B6"/>
    <mergeCell ref="C5:C6"/>
    <mergeCell ref="D5:E5"/>
    <mergeCell ref="F5:F6"/>
    <mergeCell ref="G5:H5"/>
  </mergeCells>
  <pageMargins left="0.7" right="0.2" top="0.5" bottom="0.5" header="0.3" footer="0.3"/>
  <pageSetup paperSize="9" scale="90" orientation="landscape" verticalDpi="0" r:id="rId1"/>
  <headerFooter>
    <oddHeader>Page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15</vt:i4>
      </vt:variant>
    </vt:vector>
  </HeadingPairs>
  <TitlesOfParts>
    <vt:vector size="20" baseType="lpstr">
      <vt:lpstr>B 48</vt:lpstr>
      <vt:lpstr>B50</vt:lpstr>
      <vt:lpstr>B51</vt:lpstr>
      <vt:lpstr>B52</vt:lpstr>
      <vt:lpstr>B53</vt:lpstr>
      <vt:lpstr>'B 48'!chuong_phuluc_48</vt:lpstr>
      <vt:lpstr>'B 48'!chuong_phuluc_48_name</vt:lpstr>
      <vt:lpstr>'B50'!chuong_phuluc_50</vt:lpstr>
      <vt:lpstr>'B50'!chuong_phuluc_50_name</vt:lpstr>
      <vt:lpstr>'B51'!chuong_phuluc_51</vt:lpstr>
      <vt:lpstr>'B51'!chuong_phuluc_51_name</vt:lpstr>
      <vt:lpstr>'B52'!chuong_phuluc_52</vt:lpstr>
      <vt:lpstr>'B52'!chuong_phuluc_52_name</vt:lpstr>
      <vt:lpstr>'B53'!chuong_phuluc_53</vt:lpstr>
      <vt:lpstr>'B53'!chuong_phuluc_53_name</vt:lpstr>
      <vt:lpstr>'B 48'!Print_Area</vt:lpstr>
      <vt:lpstr>'B50'!Print_Area</vt:lpstr>
      <vt:lpstr>'B51'!Print_Area</vt:lpstr>
      <vt:lpstr>'B52'!Print_Area</vt:lpstr>
      <vt:lpstr>'B53'!Print_Area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2021-06-15T07:37:14Z</dcterms:modified>
</cp:coreProperties>
</file>